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Z:\PROJECTS\SERVER\02 ARA\TFS\#Chennai T2 lounge 2021\EXCELS\BOQ\"/>
    </mc:Choice>
  </mc:AlternateContent>
  <xr:revisionPtr revIDLastSave="0" documentId="13_ncr:1_{6342962E-B445-4E2E-BD41-1FFA939EA0FC}" xr6:coauthVersionLast="47" xr6:coauthVersionMax="47" xr10:uidLastSave="{00000000-0000-0000-0000-000000000000}"/>
  <bookViews>
    <workbookView xWindow="-120" yWindow="-120" windowWidth="19440" windowHeight="15600" tabRatio="737" activeTab="1" xr2:uid="{00000000-000D-0000-FFFF-FFFF00000000}"/>
  </bookViews>
  <sheets>
    <sheet name="Summary" sheetId="11" r:id="rId1"/>
    <sheet name="CARPENTRY &amp; METAL " sheetId="23" r:id="rId2"/>
    <sheet name="CALCULATION PAINT" sheetId="20" state="hidden" r:id="rId3"/>
  </sheets>
  <definedNames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2_1">#REF!</definedName>
    <definedName name="Excel_BuiltIn_Print_Area_2_1_1">#REF!</definedName>
    <definedName name="Excel_BuiltIn_Print_Titles_1_1">#REF!</definedName>
    <definedName name="Excel_BuiltIn_Print_Titles_1_1_1">#REF!</definedName>
    <definedName name="_xlnm.Print_Area" localSheetId="1">'CARPENTRY &amp; METAL '!$A$1:$L$16</definedName>
    <definedName name="_xlnm.Print_Area" localSheetId="0">Summary!$A$1:$D$23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4" i="11" l="1"/>
  <c r="C13" i="11"/>
  <c r="C12" i="11"/>
  <c r="C11" i="11"/>
  <c r="C10" i="11"/>
  <c r="J5" i="23" l="1"/>
  <c r="E17" i="20" l="1"/>
  <c r="E16" i="20"/>
  <c r="J15" i="20"/>
  <c r="E12" i="20"/>
  <c r="E13" i="20" s="1"/>
  <c r="E8" i="20"/>
  <c r="E7" i="20"/>
  <c r="H5" i="20"/>
  <c r="I5" i="20" s="1"/>
  <c r="D5" i="20"/>
  <c r="E9" i="20" l="1"/>
  <c r="E10" i="20" s="1"/>
  <c r="E18" i="20"/>
  <c r="F18" i="20" s="1"/>
</calcChain>
</file>

<file path=xl/sharedStrings.xml><?xml version="1.0" encoding="utf-8"?>
<sst xmlns="http://schemas.openxmlformats.org/spreadsheetml/2006/main" count="52" uniqueCount="50">
  <si>
    <t>*</t>
  </si>
  <si>
    <t>Annexure I</t>
  </si>
  <si>
    <t>a</t>
  </si>
  <si>
    <t>b</t>
  </si>
  <si>
    <t>c</t>
  </si>
  <si>
    <t>Sr. No.</t>
  </si>
  <si>
    <t>Item Description</t>
  </si>
  <si>
    <t>BOQ Amount in INR.</t>
  </si>
  <si>
    <t>Subtotal amount INR. (without taxes)</t>
  </si>
  <si>
    <t>SR.NO.</t>
  </si>
  <si>
    <t>DESCRIPTION</t>
  </si>
  <si>
    <t>UNIT</t>
  </si>
  <si>
    <t>AMOUNT</t>
  </si>
  <si>
    <t>Civil  Works.</t>
  </si>
  <si>
    <t xml:space="preserve">P.O.P &amp; Painting </t>
  </si>
  <si>
    <t>Location :</t>
  </si>
  <si>
    <t>RATE</t>
  </si>
  <si>
    <t>QTY.</t>
  </si>
  <si>
    <t>Grand Total</t>
  </si>
  <si>
    <t>DIMENSION</t>
  </si>
  <si>
    <t>GST @ 18%</t>
  </si>
  <si>
    <t>ITEM</t>
  </si>
  <si>
    <t>DRAWING NO</t>
  </si>
  <si>
    <t>Bar Counter</t>
  </si>
  <si>
    <t>CARPENTRY WORK</t>
  </si>
  <si>
    <t>Doors</t>
  </si>
  <si>
    <t>Metal Screens &amp; Furnitures</t>
  </si>
  <si>
    <t>add outstation charges @ 10%</t>
  </si>
  <si>
    <t>Total</t>
  </si>
  <si>
    <t>RFT</t>
  </si>
  <si>
    <t>Carpentry Works</t>
  </si>
  <si>
    <t>SFT</t>
  </si>
  <si>
    <t>FT</t>
  </si>
  <si>
    <t>Note: This is tentative BOQ for Civil Interior works, without services coordination. Items will be added / alterted as per coordinated layout and scheme. The structural support grid required for services and ceiling support will be additional as per required.</t>
  </si>
  <si>
    <t xml:space="preserve">REMARK </t>
  </si>
  <si>
    <t>no.</t>
  </si>
  <si>
    <t>R0</t>
  </si>
  <si>
    <t xml:space="preserve">Miscellaneous </t>
  </si>
  <si>
    <t xml:space="preserve">Toilet Plumbing &amp; Accessories </t>
  </si>
  <si>
    <t xml:space="preserve">IMAGE </t>
  </si>
  <si>
    <t xml:space="preserve">BOQ  for Chennai T2, Business Lounge </t>
  </si>
  <si>
    <t xml:space="preserve">BOQ of Total C&amp;I works for Chennai T2, Business Lounge </t>
  </si>
  <si>
    <t xml:space="preserve">Chennai </t>
  </si>
  <si>
    <t>IMAGE</t>
  </si>
  <si>
    <t>CARPENTRY &amp; METAL WORK</t>
  </si>
  <si>
    <t>TOTAL METAL FRAMEWORK  &amp; SCREENS</t>
  </si>
  <si>
    <r>
      <t>P/F  book shelf made out of approved SS framework finished in pvd coating with 20x20mm box section and 40x20mm rectangle sections covered with 2-3mm SS sheet. the framework to have 18mm thk MDF shelf finished with duco paint. front skirting to be cladded with brass plate</t>
    </r>
    <r>
      <rPr>
        <b/>
        <sz val="10"/>
        <rFont val="Calibri"/>
        <family val="2"/>
        <scheme val="minor"/>
      </rPr>
      <t xml:space="preserve"> </t>
    </r>
    <r>
      <rPr>
        <sz val="10"/>
        <rFont val="Calibri"/>
        <family val="2"/>
        <scheme val="minor"/>
      </rPr>
      <t>as per design</t>
    </r>
    <r>
      <rPr>
        <b/>
        <sz val="10"/>
        <rFont val="Calibri"/>
        <family val="2"/>
        <scheme val="minor"/>
      </rPr>
      <t>.</t>
    </r>
  </si>
  <si>
    <t xml:space="preserve">P &amp; F of 18mm thK MDF shelf finished with black duco paint </t>
  </si>
  <si>
    <t xml:space="preserve">2-3mm thk SS plate finished in pvd coating </t>
  </si>
  <si>
    <t xml:space="preserve">SS box section framework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</si>
</sst>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 &quot;₹&quot;\ * #,##0.00_ ;_ &quot;₹&quot;\ * \-#,##0.00_ ;_ &quot;₹&quot;\ * &quot;-&quot;??_ ;_ @_ "/>
    <numFmt numFmtId="43" formatCode="_ * #,##0.00_ ;_ * \-#,##0.00_ ;_ * &quot;-&quot;??_ ;_ @_ "/>
    <numFmt numFmtId="164" formatCode="_(* #,##0.00_);_(* \(#,##0.00\);_(* &quot;-&quot;??_);_(@_)"/>
    <numFmt numFmtId="165" formatCode="_(* #,##0.00_);_(* \(#,##0.00\);_(* \-??_);_(@_)"/>
  </numFmts>
  <fonts count="2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Book Antiqua"/>
      <family val="1"/>
    </font>
    <font>
      <sz val="8"/>
      <name val="Arial"/>
      <family val="2"/>
    </font>
    <font>
      <sz val="10"/>
      <name val="Book Antiqua"/>
      <family val="1"/>
    </font>
    <font>
      <b/>
      <i/>
      <sz val="10"/>
      <name val="Book Antiqua"/>
      <family val="1"/>
    </font>
    <font>
      <b/>
      <i/>
      <sz val="11"/>
      <name val="Book Antiqua"/>
      <family val="1"/>
    </font>
    <font>
      <b/>
      <sz val="11"/>
      <name val="Book Antiqua"/>
      <family val="1"/>
    </font>
    <font>
      <b/>
      <sz val="12"/>
      <name val="Book Antiqua"/>
      <family val="1"/>
    </font>
    <font>
      <sz val="10"/>
      <color theme="1"/>
      <name val="Times New Roman"/>
      <family val="1"/>
    </font>
    <font>
      <sz val="10"/>
      <color theme="1"/>
      <name val="Arial"/>
      <family val="2"/>
    </font>
    <font>
      <sz val="11"/>
      <color theme="1"/>
      <name val="Times New Roman"/>
      <family val="1"/>
    </font>
    <font>
      <sz val="10"/>
      <color theme="1"/>
      <name val="Book Antiqua"/>
      <family val="1"/>
    </font>
    <font>
      <b/>
      <sz val="10"/>
      <color theme="1"/>
      <name val="Book Antiqua"/>
      <family val="1"/>
    </font>
    <font>
      <sz val="10"/>
      <name val="Calibri"/>
      <family val="2"/>
      <scheme val="minor"/>
    </font>
    <font>
      <sz val="10"/>
      <name val="Arial"/>
      <family val="2"/>
      <charset val="204"/>
    </font>
    <font>
      <b/>
      <i/>
      <sz val="10"/>
      <name val="Calibri"/>
      <family val="2"/>
      <scheme val="minor"/>
    </font>
    <font>
      <b/>
      <sz val="10"/>
      <name val="Calibri"/>
      <family val="2"/>
      <scheme val="minor"/>
    </font>
    <font>
      <sz val="11"/>
      <color indexed="8"/>
      <name val="Calibri"/>
      <family val="2"/>
    </font>
    <font>
      <b/>
      <i/>
      <sz val="1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23">
    <xf numFmtId="0" fontId="0" fillId="0" borderId="0"/>
    <xf numFmtId="164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164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165" fontId="5" fillId="0" borderId="0" applyFill="0" applyBorder="0" applyAlignment="0" applyProtection="0"/>
    <xf numFmtId="0" fontId="4" fillId="0" borderId="0"/>
    <xf numFmtId="0" fontId="5" fillId="0" borderId="0"/>
    <xf numFmtId="0" fontId="3" fillId="0" borderId="0"/>
    <xf numFmtId="0" fontId="2" fillId="0" borderId="0"/>
    <xf numFmtId="0" fontId="20" fillId="0" borderId="0"/>
    <xf numFmtId="0" fontId="5" fillId="0" borderId="0">
      <alignment vertical="center" wrapText="1"/>
    </xf>
    <xf numFmtId="0" fontId="5" fillId="0" borderId="0">
      <alignment vertical="center" wrapText="1"/>
    </xf>
    <xf numFmtId="0" fontId="5" fillId="0" borderId="0"/>
    <xf numFmtId="0" fontId="1" fillId="0" borderId="0"/>
    <xf numFmtId="165" fontId="20" fillId="0" borderId="0" applyFill="0" applyBorder="0" applyAlignment="0" applyProtection="0"/>
    <xf numFmtId="0" fontId="5" fillId="0" borderId="0"/>
    <xf numFmtId="0" fontId="20" fillId="0" borderId="0"/>
    <xf numFmtId="0" fontId="23" fillId="0" borderId="0"/>
  </cellStyleXfs>
  <cellXfs count="122">
    <xf numFmtId="0" fontId="0" fillId="0" borderId="0" xfId="0"/>
    <xf numFmtId="0" fontId="9" fillId="0" borderId="0" xfId="0" applyFont="1"/>
    <xf numFmtId="0" fontId="7" fillId="0" borderId="0" xfId="0" applyFont="1"/>
    <xf numFmtId="164" fontId="9" fillId="0" borderId="0" xfId="1" applyFont="1" applyAlignment="1">
      <alignment vertical="center" wrapText="1"/>
    </xf>
    <xf numFmtId="0" fontId="7" fillId="0" borderId="0" xfId="0" applyFont="1" applyAlignment="1">
      <alignment horizontal="center"/>
    </xf>
    <xf numFmtId="0" fontId="5" fillId="0" borderId="0" xfId="0" applyFont="1"/>
    <xf numFmtId="0" fontId="16" fillId="0" borderId="0" xfId="0" applyFont="1"/>
    <xf numFmtId="164" fontId="7" fillId="0" borderId="1" xfId="2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top"/>
    </xf>
    <xf numFmtId="0" fontId="9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center"/>
    </xf>
    <xf numFmtId="0" fontId="9" fillId="0" borderId="1" xfId="0" applyFont="1" applyBorder="1"/>
    <xf numFmtId="0" fontId="11" fillId="0" borderId="1" xfId="0" applyFont="1" applyBorder="1" applyAlignment="1">
      <alignment horizontal="left" vertical="top"/>
    </xf>
    <xf numFmtId="0" fontId="14" fillId="0" borderId="1" xfId="0" applyFont="1" applyBorder="1" applyAlignment="1">
      <alignment horizontal="right" vertical="top"/>
    </xf>
    <xf numFmtId="164" fontId="9" fillId="0" borderId="1" xfId="1" applyFont="1" applyBorder="1" applyAlignment="1">
      <alignment vertical="center" wrapText="1"/>
    </xf>
    <xf numFmtId="0" fontId="10" fillId="0" borderId="1" xfId="0" applyFont="1" applyBorder="1" applyAlignment="1">
      <alignment horizontal="left" vertical="top"/>
    </xf>
    <xf numFmtId="164" fontId="7" fillId="0" borderId="1" xfId="1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top"/>
    </xf>
    <xf numFmtId="164" fontId="7" fillId="2" borderId="1" xfId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top"/>
    </xf>
    <xf numFmtId="0" fontId="9" fillId="0" borderId="1" xfId="0" applyFont="1" applyBorder="1" applyAlignment="1">
      <alignment horizontal="left"/>
    </xf>
    <xf numFmtId="164" fontId="7" fillId="2" borderId="1" xfId="1" applyFont="1" applyFill="1" applyBorder="1" applyAlignment="1">
      <alignment vertical="center" wrapText="1"/>
    </xf>
    <xf numFmtId="0" fontId="17" fillId="0" borderId="1" xfId="0" applyFont="1" applyBorder="1" applyAlignment="1">
      <alignment horizontal="left" vertical="top"/>
    </xf>
    <xf numFmtId="0" fontId="18" fillId="0" borderId="1" xfId="0" applyFont="1" applyBorder="1" applyAlignment="1">
      <alignment horizontal="left" vertical="top"/>
    </xf>
    <xf numFmtId="0" fontId="15" fillId="0" borderId="1" xfId="0" applyFont="1" applyBorder="1" applyAlignment="1">
      <alignment horizontal="right"/>
    </xf>
    <xf numFmtId="0" fontId="7" fillId="2" borderId="1" xfId="0" applyFont="1" applyFill="1" applyBorder="1" applyAlignment="1">
      <alignment horizontal="center" vertical="center"/>
    </xf>
    <xf numFmtId="43" fontId="17" fillId="0" borderId="1" xfId="0" applyNumberFormat="1" applyFont="1" applyBorder="1" applyAlignment="1">
      <alignment horizontal="right"/>
    </xf>
    <xf numFmtId="0" fontId="19" fillId="0" borderId="0" xfId="0" applyFont="1"/>
    <xf numFmtId="0" fontId="19" fillId="0" borderId="0" xfId="0" applyFont="1" applyAlignment="1">
      <alignment horizontal="justify" vertical="top" wrapText="1"/>
    </xf>
    <xf numFmtId="0" fontId="19" fillId="0" borderId="0" xfId="0" applyFont="1" applyAlignment="1">
      <alignment horizontal="center" vertical="center"/>
    </xf>
    <xf numFmtId="0" fontId="19" fillId="3" borderId="0" xfId="0" applyFont="1" applyFill="1"/>
    <xf numFmtId="0" fontId="19" fillId="4" borderId="0" xfId="0" applyFont="1" applyFill="1" applyAlignment="1">
      <alignment horizontal="center" vertical="center"/>
    </xf>
    <xf numFmtId="0" fontId="22" fillId="4" borderId="6" xfId="8" applyFont="1" applyFill="1" applyBorder="1" applyAlignment="1">
      <alignment horizontal="center" vertical="center"/>
    </xf>
    <xf numFmtId="0" fontId="22" fillId="4" borderId="9" xfId="8" applyFont="1" applyFill="1" applyBorder="1" applyAlignment="1">
      <alignment horizontal="center" vertical="center"/>
    </xf>
    <xf numFmtId="0" fontId="19" fillId="0" borderId="10" xfId="8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22" fillId="0" borderId="12" xfId="8" applyFont="1" applyBorder="1" applyAlignment="1">
      <alignment horizontal="center" vertical="top"/>
    </xf>
    <xf numFmtId="165" fontId="22" fillId="4" borderId="9" xfId="9" applyFont="1" applyFill="1" applyBorder="1" applyAlignment="1">
      <alignment horizontal="center" vertical="center"/>
    </xf>
    <xf numFmtId="0" fontId="19" fillId="0" borderId="12" xfId="8" applyFont="1" applyBorder="1" applyAlignment="1">
      <alignment vertical="center" wrapText="1"/>
    </xf>
    <xf numFmtId="0" fontId="19" fillId="0" borderId="11" xfId="0" applyFont="1" applyBorder="1" applyAlignment="1">
      <alignment vertical="center"/>
    </xf>
    <xf numFmtId="0" fontId="21" fillId="0" borderId="7" xfId="0" applyFont="1" applyBorder="1" applyAlignment="1">
      <alignment horizontal="center" vertical="center"/>
    </xf>
    <xf numFmtId="164" fontId="19" fillId="0" borderId="11" xfId="1" applyFont="1" applyBorder="1" applyAlignment="1">
      <alignment horizontal="center" vertical="center"/>
    </xf>
    <xf numFmtId="0" fontId="19" fillId="0" borderId="0" xfId="8" applyFont="1"/>
    <xf numFmtId="0" fontId="19" fillId="0" borderId="12" xfId="8" applyFont="1" applyBorder="1" applyAlignment="1">
      <alignment horizontal="left" vertical="top" wrapText="1"/>
    </xf>
    <xf numFmtId="0" fontId="19" fillId="0" borderId="16" xfId="8" applyFont="1" applyBorder="1" applyAlignment="1">
      <alignment horizontal="center" vertical="center" wrapText="1"/>
    </xf>
    <xf numFmtId="2" fontId="19" fillId="0" borderId="12" xfId="8" applyNumberFormat="1" applyFont="1" applyBorder="1" applyAlignment="1">
      <alignment horizontal="center" vertical="top" wrapText="1"/>
    </xf>
    <xf numFmtId="2" fontId="19" fillId="0" borderId="14" xfId="8" applyNumberFormat="1" applyFont="1" applyBorder="1" applyAlignment="1">
      <alignment vertical="center" wrapText="1"/>
    </xf>
    <xf numFmtId="0" fontId="19" fillId="0" borderId="12" xfId="8" applyFont="1" applyBorder="1" applyAlignment="1">
      <alignment horizontal="center" vertical="center"/>
    </xf>
    <xf numFmtId="164" fontId="22" fillId="0" borderId="8" xfId="2" applyFont="1" applyBorder="1" applyAlignment="1">
      <alignment horizontal="center" vertical="center"/>
    </xf>
    <xf numFmtId="165" fontId="22" fillId="4" borderId="20" xfId="9" applyFont="1" applyFill="1" applyBorder="1" applyAlignment="1">
      <alignment horizontal="center" vertical="center"/>
    </xf>
    <xf numFmtId="0" fontId="19" fillId="0" borderId="17" xfId="8" applyFont="1" applyBorder="1"/>
    <xf numFmtId="44" fontId="19" fillId="0" borderId="17" xfId="8" applyNumberFormat="1" applyFont="1" applyBorder="1" applyAlignment="1">
      <alignment horizontal="right"/>
    </xf>
    <xf numFmtId="44" fontId="19" fillId="0" borderId="19" xfId="8" applyNumberFormat="1" applyFont="1" applyBorder="1" applyAlignment="1">
      <alignment vertical="center"/>
    </xf>
    <xf numFmtId="0" fontId="22" fillId="0" borderId="3" xfId="0" applyFont="1" applyBorder="1" applyAlignment="1">
      <alignment horizontal="right" vertical="center"/>
    </xf>
    <xf numFmtId="44" fontId="22" fillId="0" borderId="2" xfId="0" applyNumberFormat="1" applyFont="1" applyBorder="1" applyAlignment="1">
      <alignment horizontal="right" vertical="center"/>
    </xf>
    <xf numFmtId="0" fontId="19" fillId="0" borderId="1" xfId="8" applyFont="1" applyBorder="1" applyAlignment="1">
      <alignment horizontal="left" vertical="top" wrapText="1"/>
    </xf>
    <xf numFmtId="0" fontId="22" fillId="0" borderId="3" xfId="0" applyFont="1" applyBorder="1" applyAlignment="1">
      <alignment horizontal="center" vertical="center"/>
    </xf>
    <xf numFmtId="0" fontId="19" fillId="0" borderId="12" xfId="8" applyFont="1" applyBorder="1" applyAlignment="1">
      <alignment horizontal="center" vertical="top" wrapText="1"/>
    </xf>
    <xf numFmtId="0" fontId="19" fillId="0" borderId="12" xfId="8" applyFont="1" applyBorder="1" applyAlignment="1">
      <alignment horizontal="center" vertical="center" wrapText="1"/>
    </xf>
    <xf numFmtId="164" fontId="19" fillId="0" borderId="15" xfId="1" applyFont="1" applyBorder="1" applyAlignment="1">
      <alignment horizontal="center" vertical="center"/>
    </xf>
    <xf numFmtId="2" fontId="19" fillId="0" borderId="12" xfId="8" applyNumberFormat="1" applyFont="1" applyBorder="1" applyAlignment="1">
      <alignment horizontal="center" vertical="center" wrapText="1"/>
    </xf>
    <xf numFmtId="0" fontId="19" fillId="0" borderId="15" xfId="8" applyFont="1" applyBorder="1" applyAlignment="1">
      <alignment horizontal="center" vertical="center" wrapText="1"/>
    </xf>
    <xf numFmtId="2" fontId="19" fillId="0" borderId="13" xfId="8" applyNumberFormat="1" applyFont="1" applyBorder="1" applyAlignment="1">
      <alignment vertical="center" wrapText="1"/>
    </xf>
    <xf numFmtId="0" fontId="22" fillId="4" borderId="21" xfId="0" applyFont="1" applyFill="1" applyBorder="1" applyAlignment="1">
      <alignment horizontal="center" vertical="center"/>
    </xf>
    <xf numFmtId="0" fontId="19" fillId="3" borderId="23" xfId="0" applyFont="1" applyFill="1" applyBorder="1"/>
    <xf numFmtId="0" fontId="19" fillId="0" borderId="23" xfId="8" applyFont="1" applyBorder="1"/>
    <xf numFmtId="0" fontId="22" fillId="0" borderId="10" xfId="8" applyFont="1" applyBorder="1" applyAlignment="1">
      <alignment horizontal="center" vertical="top"/>
    </xf>
    <xf numFmtId="0" fontId="19" fillId="0" borderId="10" xfId="8" applyFont="1" applyBorder="1" applyAlignment="1">
      <alignment horizontal="center" vertical="top"/>
    </xf>
    <xf numFmtId="0" fontId="22" fillId="0" borderId="24" xfId="0" applyFont="1" applyBorder="1" applyAlignment="1">
      <alignment horizontal="right" vertical="center"/>
    </xf>
    <xf numFmtId="0" fontId="19" fillId="0" borderId="23" xfId="0" applyFont="1" applyBorder="1"/>
    <xf numFmtId="2" fontId="19" fillId="0" borderId="13" xfId="8" applyNumberFormat="1" applyFont="1" applyBorder="1" applyAlignment="1">
      <alignment horizontal="center" vertical="center" wrapText="1"/>
    </xf>
    <xf numFmtId="0" fontId="19" fillId="0" borderId="1" xfId="8" applyFont="1" applyBorder="1"/>
    <xf numFmtId="164" fontId="19" fillId="0" borderId="14" xfId="1" applyFont="1" applyBorder="1" applyAlignment="1">
      <alignment horizontal="center" vertical="center"/>
    </xf>
    <xf numFmtId="0" fontId="19" fillId="0" borderId="26" xfId="8" applyFont="1" applyBorder="1"/>
    <xf numFmtId="2" fontId="19" fillId="0" borderId="13" xfId="8" applyNumberFormat="1" applyFont="1" applyBorder="1" applyAlignment="1">
      <alignment horizontal="center" vertical="top" wrapText="1"/>
    </xf>
    <xf numFmtId="44" fontId="19" fillId="0" borderId="18" xfId="8" applyNumberFormat="1" applyFont="1" applyBorder="1" applyAlignment="1">
      <alignment horizontal="right"/>
    </xf>
    <xf numFmtId="0" fontId="19" fillId="0" borderId="10" xfId="8" applyFont="1" applyBorder="1" applyAlignment="1">
      <alignment vertical="center" wrapText="1"/>
    </xf>
    <xf numFmtId="0" fontId="19" fillId="0" borderId="25" xfId="8" applyFont="1" applyBorder="1"/>
    <xf numFmtId="0" fontId="19" fillId="0" borderId="10" xfId="8" applyFont="1" applyBorder="1" applyAlignment="1">
      <alignment horizontal="center" vertical="center" wrapText="1"/>
    </xf>
    <xf numFmtId="0" fontId="19" fillId="0" borderId="12" xfId="8" applyFont="1" applyBorder="1" applyAlignment="1">
      <alignment vertical="top" wrapText="1"/>
    </xf>
    <xf numFmtId="164" fontId="19" fillId="0" borderId="1" xfId="1" applyFont="1" applyBorder="1" applyAlignment="1">
      <alignment vertical="center"/>
    </xf>
    <xf numFmtId="164" fontId="19" fillId="0" borderId="1" xfId="1" applyFont="1" applyBorder="1" applyAlignment="1">
      <alignment horizontal="center" vertical="center"/>
    </xf>
    <xf numFmtId="44" fontId="19" fillId="0" borderId="1" xfId="8" applyNumberFormat="1" applyFont="1" applyBorder="1" applyAlignment="1">
      <alignment horizontal="right" vertical="center"/>
    </xf>
    <xf numFmtId="0" fontId="19" fillId="5" borderId="23" xfId="8" applyFont="1" applyFill="1" applyBorder="1"/>
    <xf numFmtId="165" fontId="22" fillId="4" borderId="28" xfId="9" applyFont="1" applyFill="1" applyBorder="1" applyAlignment="1">
      <alignment horizontal="center" vertical="center"/>
    </xf>
    <xf numFmtId="0" fontId="19" fillId="0" borderId="2" xfId="8" applyFont="1" applyBorder="1"/>
    <xf numFmtId="0" fontId="19" fillId="5" borderId="23" xfId="0" applyFont="1" applyFill="1" applyBorder="1"/>
    <xf numFmtId="44" fontId="22" fillId="5" borderId="2" xfId="0" applyNumberFormat="1" applyFont="1" applyFill="1" applyBorder="1" applyAlignment="1">
      <alignment horizontal="right" vertical="center"/>
    </xf>
    <xf numFmtId="0" fontId="22" fillId="0" borderId="0" xfId="0" applyFont="1" applyAlignment="1">
      <alignment horizontal="right" vertical="center"/>
    </xf>
    <xf numFmtId="0" fontId="22" fillId="0" borderId="0" xfId="0" applyFont="1" applyAlignment="1">
      <alignment horizontal="center" vertical="center"/>
    </xf>
    <xf numFmtId="44" fontId="22" fillId="0" borderId="0" xfId="0" applyNumberFormat="1" applyFont="1" applyAlignment="1">
      <alignment horizontal="right" vertical="center"/>
    </xf>
    <xf numFmtId="0" fontId="19" fillId="0" borderId="5" xfId="0" applyFont="1" applyBorder="1"/>
    <xf numFmtId="0" fontId="19" fillId="5" borderId="31" xfId="0" applyFont="1" applyFill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22" fillId="0" borderId="5" xfId="0" applyFont="1" applyBorder="1" applyAlignment="1">
      <alignment horizontal="center" vertical="center"/>
    </xf>
    <xf numFmtId="0" fontId="22" fillId="0" borderId="11" xfId="0" applyFont="1" applyBorder="1" applyAlignment="1">
      <alignment horizontal="center" vertical="top"/>
    </xf>
    <xf numFmtId="0" fontId="21" fillId="0" borderId="11" xfId="0" applyFont="1" applyBorder="1" applyAlignment="1">
      <alignment horizontal="left" vertical="center"/>
    </xf>
    <xf numFmtId="164" fontId="22" fillId="0" borderId="11" xfId="2" applyFont="1" applyBorder="1" applyAlignment="1">
      <alignment horizontal="center" vertical="center"/>
    </xf>
    <xf numFmtId="0" fontId="22" fillId="5" borderId="31" xfId="0" applyFont="1" applyFill="1" applyBorder="1" applyAlignment="1">
      <alignment horizontal="center" vertical="center"/>
    </xf>
    <xf numFmtId="164" fontId="22" fillId="0" borderId="5" xfId="5" applyFont="1" applyBorder="1" applyAlignment="1">
      <alignment horizontal="center" vertical="center"/>
    </xf>
    <xf numFmtId="0" fontId="21" fillId="5" borderId="29" xfId="8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center"/>
    </xf>
    <xf numFmtId="0" fontId="7" fillId="0" borderId="8" xfId="0" applyFont="1" applyBorder="1" applyAlignment="1">
      <alignment horizontal="left" wrapText="1"/>
    </xf>
    <xf numFmtId="44" fontId="19" fillId="0" borderId="4" xfId="8" applyNumberFormat="1" applyFont="1" applyBorder="1" applyAlignment="1">
      <alignment horizontal="center" vertical="center"/>
    </xf>
    <xf numFmtId="44" fontId="19" fillId="0" borderId="5" xfId="8" applyNumberFormat="1" applyFont="1" applyBorder="1" applyAlignment="1">
      <alignment horizontal="center" vertical="center"/>
    </xf>
    <xf numFmtId="0" fontId="22" fillId="5" borderId="24" xfId="0" applyFont="1" applyFill="1" applyBorder="1" applyAlignment="1">
      <alignment horizontal="left" vertical="top"/>
    </xf>
    <xf numFmtId="0" fontId="22" fillId="5" borderId="3" xfId="0" applyFont="1" applyFill="1" applyBorder="1" applyAlignment="1">
      <alignment horizontal="left" vertical="top"/>
    </xf>
    <xf numFmtId="0" fontId="24" fillId="5" borderId="30" xfId="0" applyFont="1" applyFill="1" applyBorder="1" applyAlignment="1">
      <alignment horizontal="left" vertical="center" wrapText="1"/>
    </xf>
    <xf numFmtId="0" fontId="21" fillId="5" borderId="27" xfId="0" applyFont="1" applyFill="1" applyBorder="1" applyAlignment="1">
      <alignment horizontal="left" vertical="center" wrapText="1"/>
    </xf>
    <xf numFmtId="14" fontId="22" fillId="5" borderId="3" xfId="0" applyNumberFormat="1" applyFont="1" applyFill="1" applyBorder="1" applyAlignment="1">
      <alignment horizontal="center" vertical="center" wrapText="1"/>
    </xf>
    <xf numFmtId="0" fontId="22" fillId="5" borderId="3" xfId="0" applyFont="1" applyFill="1" applyBorder="1" applyAlignment="1">
      <alignment horizontal="center" vertical="center" wrapText="1"/>
    </xf>
    <xf numFmtId="0" fontId="22" fillId="3" borderId="22" xfId="0" applyFont="1" applyFill="1" applyBorder="1" applyAlignment="1">
      <alignment horizontal="left" vertical="center"/>
    </xf>
    <xf numFmtId="0" fontId="22" fillId="3" borderId="1" xfId="0" applyFont="1" applyFill="1" applyBorder="1" applyAlignment="1">
      <alignment horizontal="left" vertical="center"/>
    </xf>
    <xf numFmtId="0" fontId="22" fillId="3" borderId="2" xfId="0" applyFont="1" applyFill="1" applyBorder="1" applyAlignment="1">
      <alignment horizontal="left" vertical="center"/>
    </xf>
    <xf numFmtId="0" fontId="19" fillId="0" borderId="32" xfId="8" applyFont="1" applyBorder="1" applyAlignment="1">
      <alignment horizontal="center" vertical="center"/>
    </xf>
    <xf numFmtId="0" fontId="19" fillId="0" borderId="0" xfId="8" applyFont="1" applyBorder="1" applyAlignment="1">
      <alignment horizontal="center" vertical="center"/>
    </xf>
    <xf numFmtId="0" fontId="19" fillId="0" borderId="0" xfId="8" applyFont="1" applyBorder="1" applyAlignment="1">
      <alignment horizontal="left" vertical="top" wrapText="1"/>
    </xf>
    <xf numFmtId="0" fontId="19" fillId="0" borderId="0" xfId="8" applyFont="1" applyBorder="1" applyAlignment="1">
      <alignment horizontal="center" vertical="top" wrapText="1"/>
    </xf>
    <xf numFmtId="164" fontId="19" fillId="0" borderId="3" xfId="1" applyFont="1" applyBorder="1" applyAlignment="1">
      <alignment vertical="center"/>
    </xf>
    <xf numFmtId="44" fontId="19" fillId="0" borderId="3" xfId="8" applyNumberFormat="1" applyFont="1" applyBorder="1" applyAlignment="1">
      <alignment horizontal="right" vertical="center"/>
    </xf>
    <xf numFmtId="2" fontId="19" fillId="0" borderId="0" xfId="8" applyNumberFormat="1" applyFont="1" applyBorder="1" applyAlignment="1">
      <alignment horizontal="center" vertical="top" wrapText="1"/>
    </xf>
    <xf numFmtId="44" fontId="19" fillId="0" borderId="0" xfId="8" applyNumberFormat="1" applyFont="1" applyBorder="1" applyAlignment="1">
      <alignment horizontal="right"/>
    </xf>
  </cellXfs>
  <cellStyles count="23">
    <cellStyle name="0,0_x000d__x000a_NA_x000d__x000a_" xfId="6" xr:uid="{00000000-0005-0000-0000-000000000000}"/>
    <cellStyle name="Comma" xfId="1" builtinId="3"/>
    <cellStyle name="Comma 10" xfId="9" xr:uid="{00000000-0005-0000-0000-000002000000}"/>
    <cellStyle name="Comma 2" xfId="2" xr:uid="{00000000-0005-0000-0000-000003000000}"/>
    <cellStyle name="Comma 2 3" xfId="5" xr:uid="{00000000-0005-0000-0000-000004000000}"/>
    <cellStyle name="Comma 3" xfId="7" xr:uid="{00000000-0005-0000-0000-000005000000}"/>
    <cellStyle name="Comma 4" xfId="19" xr:uid="{00000000-0005-0000-0000-000006000000}"/>
    <cellStyle name="Excel Built-in Normal" xfId="11" xr:uid="{00000000-0005-0000-0000-000007000000}"/>
    <cellStyle name="Excel Built-in Normal 1" xfId="16" xr:uid="{00000000-0005-0000-0000-000008000000}"/>
    <cellStyle name="Excel Built-in Normal 2" xfId="15" xr:uid="{00000000-0005-0000-0000-000009000000}"/>
    <cellStyle name="Normal" xfId="0" builtinId="0"/>
    <cellStyle name="Normal 10" xfId="8" xr:uid="{00000000-0005-0000-0000-00000B000000}"/>
    <cellStyle name="Normal 2" xfId="3" xr:uid="{00000000-0005-0000-0000-00000C000000}"/>
    <cellStyle name="Normal 3" xfId="13" xr:uid="{00000000-0005-0000-0000-00000D000000}"/>
    <cellStyle name="Normal 3 2" xfId="10" xr:uid="{00000000-0005-0000-0000-00000E000000}"/>
    <cellStyle name="Normal 3 2 2" xfId="20" xr:uid="{00000000-0005-0000-0000-00000F000000}"/>
    <cellStyle name="Normal 4" xfId="14" xr:uid="{00000000-0005-0000-0000-000010000000}"/>
    <cellStyle name="Normal 4 2" xfId="22" xr:uid="{00000000-0005-0000-0000-000011000000}"/>
    <cellStyle name="Normal 5" xfId="12" xr:uid="{00000000-0005-0000-0000-000012000000}"/>
    <cellStyle name="Normal 5 2" xfId="18" xr:uid="{00000000-0005-0000-0000-000013000000}"/>
    <cellStyle name="Normal 5 3" xfId="21" xr:uid="{00000000-0005-0000-0000-000014000000}"/>
    <cellStyle name="Style 1" xfId="4" xr:uid="{00000000-0005-0000-0000-000015000000}"/>
    <cellStyle name="Style 1 2" xfId="17" xr:uid="{00000000-0005-0000-0000-000016000000}"/>
  </cellStyles>
  <dxfs count="0"/>
  <tableStyles count="0" defaultTableStyle="TableStyleMedium9" defaultPivotStyle="PivotStyleMedium4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488156</xdr:colOff>
      <xdr:row>3</xdr:row>
      <xdr:rowOff>0</xdr:rowOff>
    </xdr:from>
    <xdr:to>
      <xdr:col>7</xdr:col>
      <xdr:colOff>992301</xdr:colOff>
      <xdr:row>3</xdr:row>
      <xdr:rowOff>2652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74981" y="48958500"/>
          <a:ext cx="1068361" cy="26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6</xdr:col>
      <xdr:colOff>488156</xdr:colOff>
      <xdr:row>3</xdr:row>
      <xdr:rowOff>0</xdr:rowOff>
    </xdr:from>
    <xdr:ext cx="1064439" cy="2652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7274" y="840441"/>
          <a:ext cx="1064439" cy="26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488156</xdr:colOff>
      <xdr:row>3</xdr:row>
      <xdr:rowOff>0</xdr:rowOff>
    </xdr:from>
    <xdr:ext cx="1064439" cy="2652"/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7274" y="1154206"/>
          <a:ext cx="1064439" cy="26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6</xdr:col>
      <xdr:colOff>488156</xdr:colOff>
      <xdr:row>3</xdr:row>
      <xdr:rowOff>0</xdr:rowOff>
    </xdr:from>
    <xdr:ext cx="1064439" cy="2652"/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7274" y="4314265"/>
          <a:ext cx="1064439" cy="26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6</xdr:col>
      <xdr:colOff>488156</xdr:colOff>
      <xdr:row>136</xdr:row>
      <xdr:rowOff>0</xdr:rowOff>
    </xdr:from>
    <xdr:to>
      <xdr:col>8</xdr:col>
      <xdr:colOff>365332</xdr:colOff>
      <xdr:row>136</xdr:row>
      <xdr:rowOff>2652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32131" y="53054250"/>
          <a:ext cx="1068361" cy="26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503464</xdr:colOff>
      <xdr:row>3</xdr:row>
      <xdr:rowOff>81644</xdr:rowOff>
    </xdr:from>
    <xdr:to>
      <xdr:col>11</xdr:col>
      <xdr:colOff>1605642</xdr:colOff>
      <xdr:row>13</xdr:row>
      <xdr:rowOff>104452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82BD1F13-8A8D-BD0F-4305-5B1FFBEA86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845393" y="775608"/>
          <a:ext cx="1102178" cy="217273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D23"/>
  <sheetViews>
    <sheetView view="pageBreakPreview" zoomScaleSheetLayoutView="100" workbookViewId="0">
      <pane xSplit="2" ySplit="8" topLeftCell="C9" activePane="bottomRight" state="frozenSplit"/>
      <selection pane="topRight" activeCell="C1" sqref="C1"/>
      <selection pane="bottomLeft" activeCell="A5" sqref="A5"/>
      <selection pane="bottomRight" activeCell="F18" sqref="F17:F18"/>
    </sheetView>
  </sheetViews>
  <sheetFormatPr defaultColWidth="8.85546875" defaultRowHeight="13.5" x14ac:dyDescent="0.25"/>
  <cols>
    <col min="1" max="1" width="10.140625" style="1" customWidth="1"/>
    <col min="2" max="2" width="43.42578125" style="1" customWidth="1"/>
    <col min="3" max="3" width="20.140625" style="3" bestFit="1" customWidth="1"/>
    <col min="4" max="4" width="23" style="3" bestFit="1" customWidth="1"/>
    <col min="5" max="16384" width="8.85546875" style="1"/>
  </cols>
  <sheetData>
    <row r="2" spans="1:4" x14ac:dyDescent="0.25">
      <c r="A2" s="11"/>
      <c r="B2" s="11"/>
      <c r="C2" s="13"/>
      <c r="D2" s="13"/>
    </row>
    <row r="3" spans="1:4" ht="16.5" x14ac:dyDescent="0.3">
      <c r="A3" s="101" t="s">
        <v>1</v>
      </c>
      <c r="B3" s="101"/>
      <c r="C3" s="101"/>
      <c r="D3" s="14"/>
    </row>
    <row r="4" spans="1:4" x14ac:dyDescent="0.25">
      <c r="A4" s="11"/>
      <c r="B4" s="11"/>
      <c r="C4" s="14"/>
      <c r="D4" s="14"/>
    </row>
    <row r="5" spans="1:4" s="5" customFormat="1" ht="15" x14ac:dyDescent="0.2">
      <c r="A5" s="12" t="s">
        <v>41</v>
      </c>
      <c r="B5" s="15"/>
      <c r="C5" s="7"/>
      <c r="D5" s="7"/>
    </row>
    <row r="6" spans="1:4" s="5" customFormat="1" ht="15" x14ac:dyDescent="0.2">
      <c r="A6" s="8" t="s">
        <v>15</v>
      </c>
      <c r="B6" s="15" t="s">
        <v>42</v>
      </c>
      <c r="C6" s="7"/>
      <c r="D6" s="7"/>
    </row>
    <row r="7" spans="1:4" ht="15" x14ac:dyDescent="0.25">
      <c r="A7" s="11"/>
      <c r="B7" s="11"/>
      <c r="C7" s="16"/>
      <c r="D7" s="16"/>
    </row>
    <row r="8" spans="1:4" s="4" customFormat="1" ht="40.5" customHeight="1" x14ac:dyDescent="0.3">
      <c r="A8" s="25" t="s">
        <v>5</v>
      </c>
      <c r="B8" s="25" t="s">
        <v>6</v>
      </c>
      <c r="C8" s="18" t="s">
        <v>7</v>
      </c>
      <c r="D8" s="14"/>
    </row>
    <row r="9" spans="1:4" ht="15.75" customHeight="1" x14ac:dyDescent="0.25">
      <c r="A9" s="10"/>
      <c r="B9" s="19"/>
      <c r="C9" s="14"/>
      <c r="D9" s="14"/>
    </row>
    <row r="10" spans="1:4" ht="15.75" customHeight="1" x14ac:dyDescent="0.25">
      <c r="A10" s="9">
        <v>1</v>
      </c>
      <c r="B10" s="19" t="s">
        <v>13</v>
      </c>
      <c r="C10" s="14" t="e">
        <f>#REF!</f>
        <v>#REF!</v>
      </c>
      <c r="D10" s="14"/>
    </row>
    <row r="11" spans="1:4" ht="15.75" customHeight="1" x14ac:dyDescent="0.25">
      <c r="A11" s="9">
        <v>2</v>
      </c>
      <c r="B11" s="19" t="s">
        <v>14</v>
      </c>
      <c r="C11" s="14" t="e">
        <f>#REF!</f>
        <v>#REF!</v>
      </c>
      <c r="D11" s="14"/>
    </row>
    <row r="12" spans="1:4" ht="15.75" customHeight="1" x14ac:dyDescent="0.25">
      <c r="A12" s="10">
        <v>4</v>
      </c>
      <c r="B12" s="20" t="s">
        <v>25</v>
      </c>
      <c r="C12" s="14" t="e">
        <f>'CARPENTRY &amp; METAL '!#REF!</f>
        <v>#REF!</v>
      </c>
      <c r="D12" s="14"/>
    </row>
    <row r="13" spans="1:4" ht="15.75" customHeight="1" x14ac:dyDescent="0.25">
      <c r="A13" s="9">
        <v>5</v>
      </c>
      <c r="B13" s="19" t="s">
        <v>30</v>
      </c>
      <c r="C13" s="14" t="e">
        <f>'CARPENTRY &amp; METAL '!#REF!</f>
        <v>#REF!</v>
      </c>
      <c r="D13" s="14"/>
    </row>
    <row r="14" spans="1:4" ht="15.75" customHeight="1" x14ac:dyDescent="0.25">
      <c r="A14" s="9">
        <v>6</v>
      </c>
      <c r="B14" s="19" t="s">
        <v>26</v>
      </c>
      <c r="C14" s="14">
        <f>'CARPENTRY &amp; METAL '!J15</f>
        <v>0</v>
      </c>
      <c r="D14" s="14"/>
    </row>
    <row r="15" spans="1:4" ht="15.75" customHeight="1" x14ac:dyDescent="0.25">
      <c r="A15" s="9">
        <v>7</v>
      </c>
      <c r="B15" s="19" t="s">
        <v>37</v>
      </c>
      <c r="C15" s="14"/>
      <c r="D15" s="14"/>
    </row>
    <row r="16" spans="1:4" ht="15.75" customHeight="1" x14ac:dyDescent="0.25">
      <c r="A16" s="9">
        <v>8</v>
      </c>
      <c r="B16" s="19" t="s">
        <v>38</v>
      </c>
      <c r="C16" s="14"/>
      <c r="D16" s="14"/>
    </row>
    <row r="17" spans="1:4" s="2" customFormat="1" ht="15" x14ac:dyDescent="0.3">
      <c r="A17" s="17"/>
      <c r="B17" s="17" t="s">
        <v>8</v>
      </c>
      <c r="C17" s="21"/>
      <c r="D17" s="14"/>
    </row>
    <row r="18" spans="1:4" s="6" customFormat="1" ht="15" x14ac:dyDescent="0.25">
      <c r="A18" s="22" t="s">
        <v>0</v>
      </c>
      <c r="B18" s="23" t="s">
        <v>27</v>
      </c>
      <c r="C18" s="26"/>
      <c r="D18" s="24"/>
    </row>
    <row r="19" spans="1:4" s="2" customFormat="1" ht="15" x14ac:dyDescent="0.3">
      <c r="A19" s="17"/>
      <c r="B19" s="17" t="s">
        <v>28</v>
      </c>
      <c r="C19" s="21"/>
      <c r="D19" s="14"/>
    </row>
    <row r="20" spans="1:4" x14ac:dyDescent="0.25">
      <c r="A20" s="19"/>
      <c r="B20" s="19" t="s">
        <v>20</v>
      </c>
      <c r="C20" s="14"/>
      <c r="D20" s="14"/>
    </row>
    <row r="21" spans="1:4" ht="15" x14ac:dyDescent="0.25">
      <c r="A21" s="17"/>
      <c r="B21" s="17" t="s">
        <v>18</v>
      </c>
      <c r="C21" s="21"/>
      <c r="D21" s="14"/>
    </row>
    <row r="22" spans="1:4" x14ac:dyDescent="0.25">
      <c r="A22" s="11" t="s">
        <v>0</v>
      </c>
      <c r="B22" s="11"/>
      <c r="C22" s="14"/>
      <c r="D22" s="14"/>
    </row>
    <row r="23" spans="1:4" ht="46.9" customHeight="1" x14ac:dyDescent="0.3">
      <c r="A23" s="102" t="s">
        <v>33</v>
      </c>
      <c r="B23" s="102"/>
      <c r="C23" s="102"/>
      <c r="D23" s="102"/>
    </row>
  </sheetData>
  <protectedRanges>
    <protectedRange sqref="C5:D6" name="Range1_2"/>
  </protectedRanges>
  <mergeCells count="2">
    <mergeCell ref="A3:C3"/>
    <mergeCell ref="A23:D23"/>
  </mergeCells>
  <phoneticPr fontId="8" type="noConversion"/>
  <pageMargins left="0.5" right="0" top="0.74" bottom="1" header="0.5" footer="0.5"/>
  <pageSetup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36"/>
  <sheetViews>
    <sheetView tabSelected="1" view="pageBreakPreview" zoomScale="70" zoomScaleNormal="85" zoomScaleSheetLayoutView="70" zoomScalePageLayoutView="70" workbookViewId="0">
      <selection activeCell="H8" sqref="H8:H12"/>
    </sheetView>
  </sheetViews>
  <sheetFormatPr defaultColWidth="8.85546875" defaultRowHeight="12.75" x14ac:dyDescent="0.2"/>
  <cols>
    <col min="1" max="1" width="7.85546875" style="35" customWidth="1"/>
    <col min="2" max="2" width="21.140625" style="35" customWidth="1"/>
    <col min="3" max="3" width="72.7109375" style="39" customWidth="1"/>
    <col min="4" max="4" width="18.5703125" style="39" customWidth="1"/>
    <col min="5" max="5" width="17.7109375" style="39" customWidth="1"/>
    <col min="6" max="6" width="8.140625" style="41" bestFit="1" customWidth="1"/>
    <col min="7" max="7" width="8.42578125" style="35" bestFit="1" customWidth="1"/>
    <col min="8" max="8" width="26.28515625" style="81" customWidth="1"/>
    <col min="9" max="9" width="10.28515625" style="35" bestFit="1" customWidth="1"/>
    <col min="10" max="10" width="13.7109375" style="41" bestFit="1" customWidth="1"/>
    <col min="11" max="11" width="10.28515625" style="27" customWidth="1"/>
    <col min="12" max="12" width="30.85546875" style="27" customWidth="1"/>
    <col min="13" max="13" width="3.85546875" style="27" customWidth="1"/>
    <col min="14" max="239" width="8.85546875" style="27"/>
    <col min="240" max="240" width="7.85546875" style="27" customWidth="1"/>
    <col min="241" max="241" width="65.7109375" style="27" customWidth="1"/>
    <col min="242" max="243" width="7.7109375" style="27" bestFit="1" customWidth="1"/>
    <col min="244" max="244" width="15.42578125" style="27" bestFit="1" customWidth="1"/>
    <col min="245" max="245" width="16.7109375" style="27" customWidth="1"/>
    <col min="246" max="246" width="18.42578125" style="27" customWidth="1"/>
    <col min="247" max="247" width="16" style="27" bestFit="1" customWidth="1"/>
    <col min="248" max="495" width="8.85546875" style="27"/>
    <col min="496" max="496" width="7.85546875" style="27" customWidth="1"/>
    <col min="497" max="497" width="65.7109375" style="27" customWidth="1"/>
    <col min="498" max="499" width="7.7109375" style="27" bestFit="1" customWidth="1"/>
    <col min="500" max="500" width="15.42578125" style="27" bestFit="1" customWidth="1"/>
    <col min="501" max="501" width="16.7109375" style="27" customWidth="1"/>
    <col min="502" max="502" width="18.42578125" style="27" customWidth="1"/>
    <col min="503" max="503" width="16" style="27" bestFit="1" customWidth="1"/>
    <col min="504" max="751" width="8.85546875" style="27"/>
    <col min="752" max="752" width="7.85546875" style="27" customWidth="1"/>
    <col min="753" max="753" width="65.7109375" style="27" customWidth="1"/>
    <col min="754" max="755" width="7.7109375" style="27" bestFit="1" customWidth="1"/>
    <col min="756" max="756" width="15.42578125" style="27" bestFit="1" customWidth="1"/>
    <col min="757" max="757" width="16.7109375" style="27" customWidth="1"/>
    <col min="758" max="758" width="18.42578125" style="27" customWidth="1"/>
    <col min="759" max="759" width="16" style="27" bestFit="1" customWidth="1"/>
    <col min="760" max="1007" width="8.85546875" style="27"/>
    <col min="1008" max="1008" width="7.85546875" style="27" customWidth="1"/>
    <col min="1009" max="1009" width="65.7109375" style="27" customWidth="1"/>
    <col min="1010" max="1011" width="7.7109375" style="27" bestFit="1" customWidth="1"/>
    <col min="1012" max="1012" width="15.42578125" style="27" bestFit="1" customWidth="1"/>
    <col min="1013" max="1013" width="16.7109375" style="27" customWidth="1"/>
    <col min="1014" max="1014" width="18.42578125" style="27" customWidth="1"/>
    <col min="1015" max="1015" width="16" style="27" bestFit="1" customWidth="1"/>
    <col min="1016" max="1263" width="8.85546875" style="27"/>
    <col min="1264" max="1264" width="7.85546875" style="27" customWidth="1"/>
    <col min="1265" max="1265" width="65.7109375" style="27" customWidth="1"/>
    <col min="1266" max="1267" width="7.7109375" style="27" bestFit="1" customWidth="1"/>
    <col min="1268" max="1268" width="15.42578125" style="27" bestFit="1" customWidth="1"/>
    <col min="1269" max="1269" width="16.7109375" style="27" customWidth="1"/>
    <col min="1270" max="1270" width="18.42578125" style="27" customWidth="1"/>
    <col min="1271" max="1271" width="16" style="27" bestFit="1" customWidth="1"/>
    <col min="1272" max="1519" width="8.85546875" style="27"/>
    <col min="1520" max="1520" width="7.85546875" style="27" customWidth="1"/>
    <col min="1521" max="1521" width="65.7109375" style="27" customWidth="1"/>
    <col min="1522" max="1523" width="7.7109375" style="27" bestFit="1" customWidth="1"/>
    <col min="1524" max="1524" width="15.42578125" style="27" bestFit="1" customWidth="1"/>
    <col min="1525" max="1525" width="16.7109375" style="27" customWidth="1"/>
    <col min="1526" max="1526" width="18.42578125" style="27" customWidth="1"/>
    <col min="1527" max="1527" width="16" style="27" bestFit="1" customWidth="1"/>
    <col min="1528" max="1775" width="8.85546875" style="27"/>
    <col min="1776" max="1776" width="7.85546875" style="27" customWidth="1"/>
    <col min="1777" max="1777" width="65.7109375" style="27" customWidth="1"/>
    <col min="1778" max="1779" width="7.7109375" style="27" bestFit="1" customWidth="1"/>
    <col min="1780" max="1780" width="15.42578125" style="27" bestFit="1" customWidth="1"/>
    <col min="1781" max="1781" width="16.7109375" style="27" customWidth="1"/>
    <col min="1782" max="1782" width="18.42578125" style="27" customWidth="1"/>
    <col min="1783" max="1783" width="16" style="27" bestFit="1" customWidth="1"/>
    <col min="1784" max="2031" width="8.85546875" style="27"/>
    <col min="2032" max="2032" width="7.85546875" style="27" customWidth="1"/>
    <col min="2033" max="2033" width="65.7109375" style="27" customWidth="1"/>
    <col min="2034" max="2035" width="7.7109375" style="27" bestFit="1" customWidth="1"/>
    <col min="2036" max="2036" width="15.42578125" style="27" bestFit="1" customWidth="1"/>
    <col min="2037" max="2037" width="16.7109375" style="27" customWidth="1"/>
    <col min="2038" max="2038" width="18.42578125" style="27" customWidth="1"/>
    <col min="2039" max="2039" width="16" style="27" bestFit="1" customWidth="1"/>
    <col min="2040" max="2287" width="8.85546875" style="27"/>
    <col min="2288" max="2288" width="7.85546875" style="27" customWidth="1"/>
    <col min="2289" max="2289" width="65.7109375" style="27" customWidth="1"/>
    <col min="2290" max="2291" width="7.7109375" style="27" bestFit="1" customWidth="1"/>
    <col min="2292" max="2292" width="15.42578125" style="27" bestFit="1" customWidth="1"/>
    <col min="2293" max="2293" width="16.7109375" style="27" customWidth="1"/>
    <col min="2294" max="2294" width="18.42578125" style="27" customWidth="1"/>
    <col min="2295" max="2295" width="16" style="27" bestFit="1" customWidth="1"/>
    <col min="2296" max="2543" width="8.85546875" style="27"/>
    <col min="2544" max="2544" width="7.85546875" style="27" customWidth="1"/>
    <col min="2545" max="2545" width="65.7109375" style="27" customWidth="1"/>
    <col min="2546" max="2547" width="7.7109375" style="27" bestFit="1" customWidth="1"/>
    <col min="2548" max="2548" width="15.42578125" style="27" bestFit="1" customWidth="1"/>
    <col min="2549" max="2549" width="16.7109375" style="27" customWidth="1"/>
    <col min="2550" max="2550" width="18.42578125" style="27" customWidth="1"/>
    <col min="2551" max="2551" width="16" style="27" bestFit="1" customWidth="1"/>
    <col min="2552" max="2799" width="8.85546875" style="27"/>
    <col min="2800" max="2800" width="7.85546875" style="27" customWidth="1"/>
    <col min="2801" max="2801" width="65.7109375" style="27" customWidth="1"/>
    <col min="2802" max="2803" width="7.7109375" style="27" bestFit="1" customWidth="1"/>
    <col min="2804" max="2804" width="15.42578125" style="27" bestFit="1" customWidth="1"/>
    <col min="2805" max="2805" width="16.7109375" style="27" customWidth="1"/>
    <col min="2806" max="2806" width="18.42578125" style="27" customWidth="1"/>
    <col min="2807" max="2807" width="16" style="27" bestFit="1" customWidth="1"/>
    <col min="2808" max="3055" width="8.85546875" style="27"/>
    <col min="3056" max="3056" width="7.85546875" style="27" customWidth="1"/>
    <col min="3057" max="3057" width="65.7109375" style="27" customWidth="1"/>
    <col min="3058" max="3059" width="7.7109375" style="27" bestFit="1" customWidth="1"/>
    <col min="3060" max="3060" width="15.42578125" style="27" bestFit="1" customWidth="1"/>
    <col min="3061" max="3061" width="16.7109375" style="27" customWidth="1"/>
    <col min="3062" max="3062" width="18.42578125" style="27" customWidth="1"/>
    <col min="3063" max="3063" width="16" style="27" bestFit="1" customWidth="1"/>
    <col min="3064" max="3311" width="8.85546875" style="27"/>
    <col min="3312" max="3312" width="7.85546875" style="27" customWidth="1"/>
    <col min="3313" max="3313" width="65.7109375" style="27" customWidth="1"/>
    <col min="3314" max="3315" width="7.7109375" style="27" bestFit="1" customWidth="1"/>
    <col min="3316" max="3316" width="15.42578125" style="27" bestFit="1" customWidth="1"/>
    <col min="3317" max="3317" width="16.7109375" style="27" customWidth="1"/>
    <col min="3318" max="3318" width="18.42578125" style="27" customWidth="1"/>
    <col min="3319" max="3319" width="16" style="27" bestFit="1" customWidth="1"/>
    <col min="3320" max="3567" width="8.85546875" style="27"/>
    <col min="3568" max="3568" width="7.85546875" style="27" customWidth="1"/>
    <col min="3569" max="3569" width="65.7109375" style="27" customWidth="1"/>
    <col min="3570" max="3571" width="7.7109375" style="27" bestFit="1" customWidth="1"/>
    <col min="3572" max="3572" width="15.42578125" style="27" bestFit="1" customWidth="1"/>
    <col min="3573" max="3573" width="16.7109375" style="27" customWidth="1"/>
    <col min="3574" max="3574" width="18.42578125" style="27" customWidth="1"/>
    <col min="3575" max="3575" width="16" style="27" bestFit="1" customWidth="1"/>
    <col min="3576" max="3823" width="8.85546875" style="27"/>
    <col min="3824" max="3824" width="7.85546875" style="27" customWidth="1"/>
    <col min="3825" max="3825" width="65.7109375" style="27" customWidth="1"/>
    <col min="3826" max="3827" width="7.7109375" style="27" bestFit="1" customWidth="1"/>
    <col min="3828" max="3828" width="15.42578125" style="27" bestFit="1" customWidth="1"/>
    <col min="3829" max="3829" width="16.7109375" style="27" customWidth="1"/>
    <col min="3830" max="3830" width="18.42578125" style="27" customWidth="1"/>
    <col min="3831" max="3831" width="16" style="27" bestFit="1" customWidth="1"/>
    <col min="3832" max="4079" width="8.85546875" style="27"/>
    <col min="4080" max="4080" width="7.85546875" style="27" customWidth="1"/>
    <col min="4081" max="4081" width="65.7109375" style="27" customWidth="1"/>
    <col min="4082" max="4083" width="7.7109375" style="27" bestFit="1" customWidth="1"/>
    <col min="4084" max="4084" width="15.42578125" style="27" bestFit="1" customWidth="1"/>
    <col min="4085" max="4085" width="16.7109375" style="27" customWidth="1"/>
    <col min="4086" max="4086" width="18.42578125" style="27" customWidth="1"/>
    <col min="4087" max="4087" width="16" style="27" bestFit="1" customWidth="1"/>
    <col min="4088" max="4335" width="8.85546875" style="27"/>
    <col min="4336" max="4336" width="7.85546875" style="27" customWidth="1"/>
    <col min="4337" max="4337" width="65.7109375" style="27" customWidth="1"/>
    <col min="4338" max="4339" width="7.7109375" style="27" bestFit="1" customWidth="1"/>
    <col min="4340" max="4340" width="15.42578125" style="27" bestFit="1" customWidth="1"/>
    <col min="4341" max="4341" width="16.7109375" style="27" customWidth="1"/>
    <col min="4342" max="4342" width="18.42578125" style="27" customWidth="1"/>
    <col min="4343" max="4343" width="16" style="27" bestFit="1" customWidth="1"/>
    <col min="4344" max="4591" width="8.85546875" style="27"/>
    <col min="4592" max="4592" width="7.85546875" style="27" customWidth="1"/>
    <col min="4593" max="4593" width="65.7109375" style="27" customWidth="1"/>
    <col min="4594" max="4595" width="7.7109375" style="27" bestFit="1" customWidth="1"/>
    <col min="4596" max="4596" width="15.42578125" style="27" bestFit="1" customWidth="1"/>
    <col min="4597" max="4597" width="16.7109375" style="27" customWidth="1"/>
    <col min="4598" max="4598" width="18.42578125" style="27" customWidth="1"/>
    <col min="4599" max="4599" width="16" style="27" bestFit="1" customWidth="1"/>
    <col min="4600" max="4847" width="8.85546875" style="27"/>
    <col min="4848" max="4848" width="7.85546875" style="27" customWidth="1"/>
    <col min="4849" max="4849" width="65.7109375" style="27" customWidth="1"/>
    <col min="4850" max="4851" width="7.7109375" style="27" bestFit="1" customWidth="1"/>
    <col min="4852" max="4852" width="15.42578125" style="27" bestFit="1" customWidth="1"/>
    <col min="4853" max="4853" width="16.7109375" style="27" customWidth="1"/>
    <col min="4854" max="4854" width="18.42578125" style="27" customWidth="1"/>
    <col min="4855" max="4855" width="16" style="27" bestFit="1" customWidth="1"/>
    <col min="4856" max="5103" width="8.85546875" style="27"/>
    <col min="5104" max="5104" width="7.85546875" style="27" customWidth="1"/>
    <col min="5105" max="5105" width="65.7109375" style="27" customWidth="1"/>
    <col min="5106" max="5107" width="7.7109375" style="27" bestFit="1" customWidth="1"/>
    <col min="5108" max="5108" width="15.42578125" style="27" bestFit="1" customWidth="1"/>
    <col min="5109" max="5109" width="16.7109375" style="27" customWidth="1"/>
    <col min="5110" max="5110" width="18.42578125" style="27" customWidth="1"/>
    <col min="5111" max="5111" width="16" style="27" bestFit="1" customWidth="1"/>
    <col min="5112" max="5359" width="8.85546875" style="27"/>
    <col min="5360" max="5360" width="7.85546875" style="27" customWidth="1"/>
    <col min="5361" max="5361" width="65.7109375" style="27" customWidth="1"/>
    <col min="5362" max="5363" width="7.7109375" style="27" bestFit="1" customWidth="1"/>
    <col min="5364" max="5364" width="15.42578125" style="27" bestFit="1" customWidth="1"/>
    <col min="5365" max="5365" width="16.7109375" style="27" customWidth="1"/>
    <col min="5366" max="5366" width="18.42578125" style="27" customWidth="1"/>
    <col min="5367" max="5367" width="16" style="27" bestFit="1" customWidth="1"/>
    <col min="5368" max="5615" width="8.85546875" style="27"/>
    <col min="5616" max="5616" width="7.85546875" style="27" customWidth="1"/>
    <col min="5617" max="5617" width="65.7109375" style="27" customWidth="1"/>
    <col min="5618" max="5619" width="7.7109375" style="27" bestFit="1" customWidth="1"/>
    <col min="5620" max="5620" width="15.42578125" style="27" bestFit="1" customWidth="1"/>
    <col min="5621" max="5621" width="16.7109375" style="27" customWidth="1"/>
    <col min="5622" max="5622" width="18.42578125" style="27" customWidth="1"/>
    <col min="5623" max="5623" width="16" style="27" bestFit="1" customWidth="1"/>
    <col min="5624" max="5871" width="8.85546875" style="27"/>
    <col min="5872" max="5872" width="7.85546875" style="27" customWidth="1"/>
    <col min="5873" max="5873" width="65.7109375" style="27" customWidth="1"/>
    <col min="5874" max="5875" width="7.7109375" style="27" bestFit="1" customWidth="1"/>
    <col min="5876" max="5876" width="15.42578125" style="27" bestFit="1" customWidth="1"/>
    <col min="5877" max="5877" width="16.7109375" style="27" customWidth="1"/>
    <col min="5878" max="5878" width="18.42578125" style="27" customWidth="1"/>
    <col min="5879" max="5879" width="16" style="27" bestFit="1" customWidth="1"/>
    <col min="5880" max="6127" width="8.85546875" style="27"/>
    <col min="6128" max="6128" width="7.85546875" style="27" customWidth="1"/>
    <col min="6129" max="6129" width="65.7109375" style="27" customWidth="1"/>
    <col min="6130" max="6131" width="7.7109375" style="27" bestFit="1" customWidth="1"/>
    <col min="6132" max="6132" width="15.42578125" style="27" bestFit="1" customWidth="1"/>
    <col min="6133" max="6133" width="16.7109375" style="27" customWidth="1"/>
    <col min="6134" max="6134" width="18.42578125" style="27" customWidth="1"/>
    <col min="6135" max="6135" width="16" style="27" bestFit="1" customWidth="1"/>
    <col min="6136" max="6383" width="8.85546875" style="27"/>
    <col min="6384" max="6384" width="7.85546875" style="27" customWidth="1"/>
    <col min="6385" max="6385" width="65.7109375" style="27" customWidth="1"/>
    <col min="6386" max="6387" width="7.7109375" style="27" bestFit="1" customWidth="1"/>
    <col min="6388" max="6388" width="15.42578125" style="27" bestFit="1" customWidth="1"/>
    <col min="6389" max="6389" width="16.7109375" style="27" customWidth="1"/>
    <col min="6390" max="6390" width="18.42578125" style="27" customWidth="1"/>
    <col min="6391" max="6391" width="16" style="27" bestFit="1" customWidth="1"/>
    <col min="6392" max="6639" width="8.85546875" style="27"/>
    <col min="6640" max="6640" width="7.85546875" style="27" customWidth="1"/>
    <col min="6641" max="6641" width="65.7109375" style="27" customWidth="1"/>
    <col min="6642" max="6643" width="7.7109375" style="27" bestFit="1" customWidth="1"/>
    <col min="6644" max="6644" width="15.42578125" style="27" bestFit="1" customWidth="1"/>
    <col min="6645" max="6645" width="16.7109375" style="27" customWidth="1"/>
    <col min="6646" max="6646" width="18.42578125" style="27" customWidth="1"/>
    <col min="6647" max="6647" width="16" style="27" bestFit="1" customWidth="1"/>
    <col min="6648" max="6895" width="8.85546875" style="27"/>
    <col min="6896" max="6896" width="7.85546875" style="27" customWidth="1"/>
    <col min="6897" max="6897" width="65.7109375" style="27" customWidth="1"/>
    <col min="6898" max="6899" width="7.7109375" style="27" bestFit="1" customWidth="1"/>
    <col min="6900" max="6900" width="15.42578125" style="27" bestFit="1" customWidth="1"/>
    <col min="6901" max="6901" width="16.7109375" style="27" customWidth="1"/>
    <col min="6902" max="6902" width="18.42578125" style="27" customWidth="1"/>
    <col min="6903" max="6903" width="16" style="27" bestFit="1" customWidth="1"/>
    <col min="6904" max="7151" width="8.85546875" style="27"/>
    <col min="7152" max="7152" width="7.85546875" style="27" customWidth="1"/>
    <col min="7153" max="7153" width="65.7109375" style="27" customWidth="1"/>
    <col min="7154" max="7155" width="7.7109375" style="27" bestFit="1" customWidth="1"/>
    <col min="7156" max="7156" width="15.42578125" style="27" bestFit="1" customWidth="1"/>
    <col min="7157" max="7157" width="16.7109375" style="27" customWidth="1"/>
    <col min="7158" max="7158" width="18.42578125" style="27" customWidth="1"/>
    <col min="7159" max="7159" width="16" style="27" bestFit="1" customWidth="1"/>
    <col min="7160" max="7407" width="8.85546875" style="27"/>
    <col min="7408" max="7408" width="7.85546875" style="27" customWidth="1"/>
    <col min="7409" max="7409" width="65.7109375" style="27" customWidth="1"/>
    <col min="7410" max="7411" width="7.7109375" style="27" bestFit="1" customWidth="1"/>
    <col min="7412" max="7412" width="15.42578125" style="27" bestFit="1" customWidth="1"/>
    <col min="7413" max="7413" width="16.7109375" style="27" customWidth="1"/>
    <col min="7414" max="7414" width="18.42578125" style="27" customWidth="1"/>
    <col min="7415" max="7415" width="16" style="27" bestFit="1" customWidth="1"/>
    <col min="7416" max="7663" width="8.85546875" style="27"/>
    <col min="7664" max="7664" width="7.85546875" style="27" customWidth="1"/>
    <col min="7665" max="7665" width="65.7109375" style="27" customWidth="1"/>
    <col min="7666" max="7667" width="7.7109375" style="27" bestFit="1" customWidth="1"/>
    <col min="7668" max="7668" width="15.42578125" style="27" bestFit="1" customWidth="1"/>
    <col min="7669" max="7669" width="16.7109375" style="27" customWidth="1"/>
    <col min="7670" max="7670" width="18.42578125" style="27" customWidth="1"/>
    <col min="7671" max="7671" width="16" style="27" bestFit="1" customWidth="1"/>
    <col min="7672" max="7919" width="8.85546875" style="27"/>
    <col min="7920" max="7920" width="7.85546875" style="27" customWidth="1"/>
    <col min="7921" max="7921" width="65.7109375" style="27" customWidth="1"/>
    <col min="7922" max="7923" width="7.7109375" style="27" bestFit="1" customWidth="1"/>
    <col min="7924" max="7924" width="15.42578125" style="27" bestFit="1" customWidth="1"/>
    <col min="7925" max="7925" width="16.7109375" style="27" customWidth="1"/>
    <col min="7926" max="7926" width="18.42578125" style="27" customWidth="1"/>
    <col min="7927" max="7927" width="16" style="27" bestFit="1" customWidth="1"/>
    <col min="7928" max="8175" width="8.85546875" style="27"/>
    <col min="8176" max="8176" width="7.85546875" style="27" customWidth="1"/>
    <col min="8177" max="8177" width="65.7109375" style="27" customWidth="1"/>
    <col min="8178" max="8179" width="7.7109375" style="27" bestFit="1" customWidth="1"/>
    <col min="8180" max="8180" width="15.42578125" style="27" bestFit="1" customWidth="1"/>
    <col min="8181" max="8181" width="16.7109375" style="27" customWidth="1"/>
    <col min="8182" max="8182" width="18.42578125" style="27" customWidth="1"/>
    <col min="8183" max="8183" width="16" style="27" bestFit="1" customWidth="1"/>
    <col min="8184" max="8431" width="8.85546875" style="27"/>
    <col min="8432" max="8432" width="7.85546875" style="27" customWidth="1"/>
    <col min="8433" max="8433" width="65.7109375" style="27" customWidth="1"/>
    <col min="8434" max="8435" width="7.7109375" style="27" bestFit="1" customWidth="1"/>
    <col min="8436" max="8436" width="15.42578125" style="27" bestFit="1" customWidth="1"/>
    <col min="8437" max="8437" width="16.7109375" style="27" customWidth="1"/>
    <col min="8438" max="8438" width="18.42578125" style="27" customWidth="1"/>
    <col min="8439" max="8439" width="16" style="27" bestFit="1" customWidth="1"/>
    <col min="8440" max="8687" width="8.85546875" style="27"/>
    <col min="8688" max="8688" width="7.85546875" style="27" customWidth="1"/>
    <col min="8689" max="8689" width="65.7109375" style="27" customWidth="1"/>
    <col min="8690" max="8691" width="7.7109375" style="27" bestFit="1" customWidth="1"/>
    <col min="8692" max="8692" width="15.42578125" style="27" bestFit="1" customWidth="1"/>
    <col min="8693" max="8693" width="16.7109375" style="27" customWidth="1"/>
    <col min="8694" max="8694" width="18.42578125" style="27" customWidth="1"/>
    <col min="8695" max="8695" width="16" style="27" bestFit="1" customWidth="1"/>
    <col min="8696" max="8943" width="8.85546875" style="27"/>
    <col min="8944" max="8944" width="7.85546875" style="27" customWidth="1"/>
    <col min="8945" max="8945" width="65.7109375" style="27" customWidth="1"/>
    <col min="8946" max="8947" width="7.7109375" style="27" bestFit="1" customWidth="1"/>
    <col min="8948" max="8948" width="15.42578125" style="27" bestFit="1" customWidth="1"/>
    <col min="8949" max="8949" width="16.7109375" style="27" customWidth="1"/>
    <col min="8950" max="8950" width="18.42578125" style="27" customWidth="1"/>
    <col min="8951" max="8951" width="16" style="27" bestFit="1" customWidth="1"/>
    <col min="8952" max="9199" width="8.85546875" style="27"/>
    <col min="9200" max="9200" width="7.85546875" style="27" customWidth="1"/>
    <col min="9201" max="9201" width="65.7109375" style="27" customWidth="1"/>
    <col min="9202" max="9203" width="7.7109375" style="27" bestFit="1" customWidth="1"/>
    <col min="9204" max="9204" width="15.42578125" style="27" bestFit="1" customWidth="1"/>
    <col min="9205" max="9205" width="16.7109375" style="27" customWidth="1"/>
    <col min="9206" max="9206" width="18.42578125" style="27" customWidth="1"/>
    <col min="9207" max="9207" width="16" style="27" bestFit="1" customWidth="1"/>
    <col min="9208" max="9455" width="8.85546875" style="27"/>
    <col min="9456" max="9456" width="7.85546875" style="27" customWidth="1"/>
    <col min="9457" max="9457" width="65.7109375" style="27" customWidth="1"/>
    <col min="9458" max="9459" width="7.7109375" style="27" bestFit="1" customWidth="1"/>
    <col min="9460" max="9460" width="15.42578125" style="27" bestFit="1" customWidth="1"/>
    <col min="9461" max="9461" width="16.7109375" style="27" customWidth="1"/>
    <col min="9462" max="9462" width="18.42578125" style="27" customWidth="1"/>
    <col min="9463" max="9463" width="16" style="27" bestFit="1" customWidth="1"/>
    <col min="9464" max="9711" width="8.85546875" style="27"/>
    <col min="9712" max="9712" width="7.85546875" style="27" customWidth="1"/>
    <col min="9713" max="9713" width="65.7109375" style="27" customWidth="1"/>
    <col min="9714" max="9715" width="7.7109375" style="27" bestFit="1" customWidth="1"/>
    <col min="9716" max="9716" width="15.42578125" style="27" bestFit="1" customWidth="1"/>
    <col min="9717" max="9717" width="16.7109375" style="27" customWidth="1"/>
    <col min="9718" max="9718" width="18.42578125" style="27" customWidth="1"/>
    <col min="9719" max="9719" width="16" style="27" bestFit="1" customWidth="1"/>
    <col min="9720" max="9967" width="8.85546875" style="27"/>
    <col min="9968" max="9968" width="7.85546875" style="27" customWidth="1"/>
    <col min="9969" max="9969" width="65.7109375" style="27" customWidth="1"/>
    <col min="9970" max="9971" width="7.7109375" style="27" bestFit="1" customWidth="1"/>
    <col min="9972" max="9972" width="15.42578125" style="27" bestFit="1" customWidth="1"/>
    <col min="9973" max="9973" width="16.7109375" style="27" customWidth="1"/>
    <col min="9974" max="9974" width="18.42578125" style="27" customWidth="1"/>
    <col min="9975" max="9975" width="16" style="27" bestFit="1" customWidth="1"/>
    <col min="9976" max="10223" width="8.85546875" style="27"/>
    <col min="10224" max="10224" width="7.85546875" style="27" customWidth="1"/>
    <col min="10225" max="10225" width="65.7109375" style="27" customWidth="1"/>
    <col min="10226" max="10227" width="7.7109375" style="27" bestFit="1" customWidth="1"/>
    <col min="10228" max="10228" width="15.42578125" style="27" bestFit="1" customWidth="1"/>
    <col min="10229" max="10229" width="16.7109375" style="27" customWidth="1"/>
    <col min="10230" max="10230" width="18.42578125" style="27" customWidth="1"/>
    <col min="10231" max="10231" width="16" style="27" bestFit="1" customWidth="1"/>
    <col min="10232" max="10479" width="8.85546875" style="27"/>
    <col min="10480" max="10480" width="7.85546875" style="27" customWidth="1"/>
    <col min="10481" max="10481" width="65.7109375" style="27" customWidth="1"/>
    <col min="10482" max="10483" width="7.7109375" style="27" bestFit="1" customWidth="1"/>
    <col min="10484" max="10484" width="15.42578125" style="27" bestFit="1" customWidth="1"/>
    <col min="10485" max="10485" width="16.7109375" style="27" customWidth="1"/>
    <col min="10486" max="10486" width="18.42578125" style="27" customWidth="1"/>
    <col min="10487" max="10487" width="16" style="27" bestFit="1" customWidth="1"/>
    <col min="10488" max="10735" width="8.85546875" style="27"/>
    <col min="10736" max="10736" width="7.85546875" style="27" customWidth="1"/>
    <col min="10737" max="10737" width="65.7109375" style="27" customWidth="1"/>
    <col min="10738" max="10739" width="7.7109375" style="27" bestFit="1" customWidth="1"/>
    <col min="10740" max="10740" width="15.42578125" style="27" bestFit="1" customWidth="1"/>
    <col min="10741" max="10741" width="16.7109375" style="27" customWidth="1"/>
    <col min="10742" max="10742" width="18.42578125" style="27" customWidth="1"/>
    <col min="10743" max="10743" width="16" style="27" bestFit="1" customWidth="1"/>
    <col min="10744" max="10991" width="8.85546875" style="27"/>
    <col min="10992" max="10992" width="7.85546875" style="27" customWidth="1"/>
    <col min="10993" max="10993" width="65.7109375" style="27" customWidth="1"/>
    <col min="10994" max="10995" width="7.7109375" style="27" bestFit="1" customWidth="1"/>
    <col min="10996" max="10996" width="15.42578125" style="27" bestFit="1" customWidth="1"/>
    <col min="10997" max="10997" width="16.7109375" style="27" customWidth="1"/>
    <col min="10998" max="10998" width="18.42578125" style="27" customWidth="1"/>
    <col min="10999" max="10999" width="16" style="27" bestFit="1" customWidth="1"/>
    <col min="11000" max="11247" width="8.85546875" style="27"/>
    <col min="11248" max="11248" width="7.85546875" style="27" customWidth="1"/>
    <col min="11249" max="11249" width="65.7109375" style="27" customWidth="1"/>
    <col min="11250" max="11251" width="7.7109375" style="27" bestFit="1" customWidth="1"/>
    <col min="11252" max="11252" width="15.42578125" style="27" bestFit="1" customWidth="1"/>
    <col min="11253" max="11253" width="16.7109375" style="27" customWidth="1"/>
    <col min="11254" max="11254" width="18.42578125" style="27" customWidth="1"/>
    <col min="11255" max="11255" width="16" style="27" bestFit="1" customWidth="1"/>
    <col min="11256" max="11503" width="8.85546875" style="27"/>
    <col min="11504" max="11504" width="7.85546875" style="27" customWidth="1"/>
    <col min="11505" max="11505" width="65.7109375" style="27" customWidth="1"/>
    <col min="11506" max="11507" width="7.7109375" style="27" bestFit="1" customWidth="1"/>
    <col min="11508" max="11508" width="15.42578125" style="27" bestFit="1" customWidth="1"/>
    <col min="11509" max="11509" width="16.7109375" style="27" customWidth="1"/>
    <col min="11510" max="11510" width="18.42578125" style="27" customWidth="1"/>
    <col min="11511" max="11511" width="16" style="27" bestFit="1" customWidth="1"/>
    <col min="11512" max="11759" width="8.85546875" style="27"/>
    <col min="11760" max="11760" width="7.85546875" style="27" customWidth="1"/>
    <col min="11761" max="11761" width="65.7109375" style="27" customWidth="1"/>
    <col min="11762" max="11763" width="7.7109375" style="27" bestFit="1" customWidth="1"/>
    <col min="11764" max="11764" width="15.42578125" style="27" bestFit="1" customWidth="1"/>
    <col min="11765" max="11765" width="16.7109375" style="27" customWidth="1"/>
    <col min="11766" max="11766" width="18.42578125" style="27" customWidth="1"/>
    <col min="11767" max="11767" width="16" style="27" bestFit="1" customWidth="1"/>
    <col min="11768" max="12015" width="8.85546875" style="27"/>
    <col min="12016" max="12016" width="7.85546875" style="27" customWidth="1"/>
    <col min="12017" max="12017" width="65.7109375" style="27" customWidth="1"/>
    <col min="12018" max="12019" width="7.7109375" style="27" bestFit="1" customWidth="1"/>
    <col min="12020" max="12020" width="15.42578125" style="27" bestFit="1" customWidth="1"/>
    <col min="12021" max="12021" width="16.7109375" style="27" customWidth="1"/>
    <col min="12022" max="12022" width="18.42578125" style="27" customWidth="1"/>
    <col min="12023" max="12023" width="16" style="27" bestFit="1" customWidth="1"/>
    <col min="12024" max="12271" width="8.85546875" style="27"/>
    <col min="12272" max="12272" width="7.85546875" style="27" customWidth="1"/>
    <col min="12273" max="12273" width="65.7109375" style="27" customWidth="1"/>
    <col min="12274" max="12275" width="7.7109375" style="27" bestFit="1" customWidth="1"/>
    <col min="12276" max="12276" width="15.42578125" style="27" bestFit="1" customWidth="1"/>
    <col min="12277" max="12277" width="16.7109375" style="27" customWidth="1"/>
    <col min="12278" max="12278" width="18.42578125" style="27" customWidth="1"/>
    <col min="12279" max="12279" width="16" style="27" bestFit="1" customWidth="1"/>
    <col min="12280" max="12527" width="8.85546875" style="27"/>
    <col min="12528" max="12528" width="7.85546875" style="27" customWidth="1"/>
    <col min="12529" max="12529" width="65.7109375" style="27" customWidth="1"/>
    <col min="12530" max="12531" width="7.7109375" style="27" bestFit="1" customWidth="1"/>
    <col min="12532" max="12532" width="15.42578125" style="27" bestFit="1" customWidth="1"/>
    <col min="12533" max="12533" width="16.7109375" style="27" customWidth="1"/>
    <col min="12534" max="12534" width="18.42578125" style="27" customWidth="1"/>
    <col min="12535" max="12535" width="16" style="27" bestFit="1" customWidth="1"/>
    <col min="12536" max="12783" width="8.85546875" style="27"/>
    <col min="12784" max="12784" width="7.85546875" style="27" customWidth="1"/>
    <col min="12785" max="12785" width="65.7109375" style="27" customWidth="1"/>
    <col min="12786" max="12787" width="7.7109375" style="27" bestFit="1" customWidth="1"/>
    <col min="12788" max="12788" width="15.42578125" style="27" bestFit="1" customWidth="1"/>
    <col min="12789" max="12789" width="16.7109375" style="27" customWidth="1"/>
    <col min="12790" max="12790" width="18.42578125" style="27" customWidth="1"/>
    <col min="12791" max="12791" width="16" style="27" bestFit="1" customWidth="1"/>
    <col min="12792" max="13039" width="8.85546875" style="27"/>
    <col min="13040" max="13040" width="7.85546875" style="27" customWidth="1"/>
    <col min="13041" max="13041" width="65.7109375" style="27" customWidth="1"/>
    <col min="13042" max="13043" width="7.7109375" style="27" bestFit="1" customWidth="1"/>
    <col min="13044" max="13044" width="15.42578125" style="27" bestFit="1" customWidth="1"/>
    <col min="13045" max="13045" width="16.7109375" style="27" customWidth="1"/>
    <col min="13046" max="13046" width="18.42578125" style="27" customWidth="1"/>
    <col min="13047" max="13047" width="16" style="27" bestFit="1" customWidth="1"/>
    <col min="13048" max="13295" width="8.85546875" style="27"/>
    <col min="13296" max="13296" width="7.85546875" style="27" customWidth="1"/>
    <col min="13297" max="13297" width="65.7109375" style="27" customWidth="1"/>
    <col min="13298" max="13299" width="7.7109375" style="27" bestFit="1" customWidth="1"/>
    <col min="13300" max="13300" width="15.42578125" style="27" bestFit="1" customWidth="1"/>
    <col min="13301" max="13301" width="16.7109375" style="27" customWidth="1"/>
    <col min="13302" max="13302" width="18.42578125" style="27" customWidth="1"/>
    <col min="13303" max="13303" width="16" style="27" bestFit="1" customWidth="1"/>
    <col min="13304" max="13551" width="8.85546875" style="27"/>
    <col min="13552" max="13552" width="7.85546875" style="27" customWidth="1"/>
    <col min="13553" max="13553" width="65.7109375" style="27" customWidth="1"/>
    <col min="13554" max="13555" width="7.7109375" style="27" bestFit="1" customWidth="1"/>
    <col min="13556" max="13556" width="15.42578125" style="27" bestFit="1" customWidth="1"/>
    <col min="13557" max="13557" width="16.7109375" style="27" customWidth="1"/>
    <col min="13558" max="13558" width="18.42578125" style="27" customWidth="1"/>
    <col min="13559" max="13559" width="16" style="27" bestFit="1" customWidth="1"/>
    <col min="13560" max="13807" width="8.85546875" style="27"/>
    <col min="13808" max="13808" width="7.85546875" style="27" customWidth="1"/>
    <col min="13809" max="13809" width="65.7109375" style="27" customWidth="1"/>
    <col min="13810" max="13811" width="7.7109375" style="27" bestFit="1" customWidth="1"/>
    <col min="13812" max="13812" width="15.42578125" style="27" bestFit="1" customWidth="1"/>
    <col min="13813" max="13813" width="16.7109375" style="27" customWidth="1"/>
    <col min="13814" max="13814" width="18.42578125" style="27" customWidth="1"/>
    <col min="13815" max="13815" width="16" style="27" bestFit="1" customWidth="1"/>
    <col min="13816" max="14063" width="8.85546875" style="27"/>
    <col min="14064" max="14064" width="7.85546875" style="27" customWidth="1"/>
    <col min="14065" max="14065" width="65.7109375" style="27" customWidth="1"/>
    <col min="14066" max="14067" width="7.7109375" style="27" bestFit="1" customWidth="1"/>
    <col min="14068" max="14068" width="15.42578125" style="27" bestFit="1" customWidth="1"/>
    <col min="14069" max="14069" width="16.7109375" style="27" customWidth="1"/>
    <col min="14070" max="14070" width="18.42578125" style="27" customWidth="1"/>
    <col min="14071" max="14071" width="16" style="27" bestFit="1" customWidth="1"/>
    <col min="14072" max="14319" width="8.85546875" style="27"/>
    <col min="14320" max="14320" width="7.85546875" style="27" customWidth="1"/>
    <col min="14321" max="14321" width="65.7109375" style="27" customWidth="1"/>
    <col min="14322" max="14323" width="7.7109375" style="27" bestFit="1" customWidth="1"/>
    <col min="14324" max="14324" width="15.42578125" style="27" bestFit="1" customWidth="1"/>
    <col min="14325" max="14325" width="16.7109375" style="27" customWidth="1"/>
    <col min="14326" max="14326" width="18.42578125" style="27" customWidth="1"/>
    <col min="14327" max="14327" width="16" style="27" bestFit="1" customWidth="1"/>
    <col min="14328" max="14575" width="8.85546875" style="27"/>
    <col min="14576" max="14576" width="7.85546875" style="27" customWidth="1"/>
    <col min="14577" max="14577" width="65.7109375" style="27" customWidth="1"/>
    <col min="14578" max="14579" width="7.7109375" style="27" bestFit="1" customWidth="1"/>
    <col min="14580" max="14580" width="15.42578125" style="27" bestFit="1" customWidth="1"/>
    <col min="14581" max="14581" width="16.7109375" style="27" customWidth="1"/>
    <col min="14582" max="14582" width="18.42578125" style="27" customWidth="1"/>
    <col min="14583" max="14583" width="16" style="27" bestFit="1" customWidth="1"/>
    <col min="14584" max="14831" width="8.85546875" style="27"/>
    <col min="14832" max="14832" width="7.85546875" style="27" customWidth="1"/>
    <col min="14833" max="14833" width="65.7109375" style="27" customWidth="1"/>
    <col min="14834" max="14835" width="7.7109375" style="27" bestFit="1" customWidth="1"/>
    <col min="14836" max="14836" width="15.42578125" style="27" bestFit="1" customWidth="1"/>
    <col min="14837" max="14837" width="16.7109375" style="27" customWidth="1"/>
    <col min="14838" max="14838" width="18.42578125" style="27" customWidth="1"/>
    <col min="14839" max="14839" width="16" style="27" bestFit="1" customWidth="1"/>
    <col min="14840" max="15087" width="8.85546875" style="27"/>
    <col min="15088" max="15088" width="7.85546875" style="27" customWidth="1"/>
    <col min="15089" max="15089" width="65.7109375" style="27" customWidth="1"/>
    <col min="15090" max="15091" width="7.7109375" style="27" bestFit="1" customWidth="1"/>
    <col min="15092" max="15092" width="15.42578125" style="27" bestFit="1" customWidth="1"/>
    <col min="15093" max="15093" width="16.7109375" style="27" customWidth="1"/>
    <col min="15094" max="15094" width="18.42578125" style="27" customWidth="1"/>
    <col min="15095" max="15095" width="16" style="27" bestFit="1" customWidth="1"/>
    <col min="15096" max="15343" width="8.85546875" style="27"/>
    <col min="15344" max="15344" width="7.85546875" style="27" customWidth="1"/>
    <col min="15345" max="15345" width="65.7109375" style="27" customWidth="1"/>
    <col min="15346" max="15347" width="7.7109375" style="27" bestFit="1" customWidth="1"/>
    <col min="15348" max="15348" width="15.42578125" style="27" bestFit="1" customWidth="1"/>
    <col min="15349" max="15349" width="16.7109375" style="27" customWidth="1"/>
    <col min="15350" max="15350" width="18.42578125" style="27" customWidth="1"/>
    <col min="15351" max="15351" width="16" style="27" bestFit="1" customWidth="1"/>
    <col min="15352" max="15599" width="8.85546875" style="27"/>
    <col min="15600" max="15600" width="7.85546875" style="27" customWidth="1"/>
    <col min="15601" max="15601" width="65.7109375" style="27" customWidth="1"/>
    <col min="15602" max="15603" width="7.7109375" style="27" bestFit="1" customWidth="1"/>
    <col min="15604" max="15604" width="15.42578125" style="27" bestFit="1" customWidth="1"/>
    <col min="15605" max="15605" width="16.7109375" style="27" customWidth="1"/>
    <col min="15606" max="15606" width="18.42578125" style="27" customWidth="1"/>
    <col min="15607" max="15607" width="16" style="27" bestFit="1" customWidth="1"/>
    <col min="15608" max="15855" width="8.85546875" style="27"/>
    <col min="15856" max="15856" width="7.85546875" style="27" customWidth="1"/>
    <col min="15857" max="15857" width="65.7109375" style="27" customWidth="1"/>
    <col min="15858" max="15859" width="7.7109375" style="27" bestFit="1" customWidth="1"/>
    <col min="15860" max="15860" width="15.42578125" style="27" bestFit="1" customWidth="1"/>
    <col min="15861" max="15861" width="16.7109375" style="27" customWidth="1"/>
    <col min="15862" max="15862" width="18.42578125" style="27" customWidth="1"/>
    <col min="15863" max="15863" width="16" style="27" bestFit="1" customWidth="1"/>
    <col min="15864" max="16111" width="8.85546875" style="27"/>
    <col min="16112" max="16112" width="7.85546875" style="27" customWidth="1"/>
    <col min="16113" max="16113" width="65.7109375" style="27" customWidth="1"/>
    <col min="16114" max="16115" width="7.7109375" style="27" bestFit="1" customWidth="1"/>
    <col min="16116" max="16116" width="15.42578125" style="27" bestFit="1" customWidth="1"/>
    <col min="16117" max="16117" width="16.7109375" style="27" customWidth="1"/>
    <col min="16118" max="16118" width="18.42578125" style="27" customWidth="1"/>
    <col min="16119" max="16119" width="16" style="27" bestFit="1" customWidth="1"/>
    <col min="16120" max="16384" width="8.85546875" style="27"/>
  </cols>
  <sheetData>
    <row r="1" spans="1:12" s="29" customFormat="1" ht="21" customHeight="1" thickBot="1" x14ac:dyDescent="0.25">
      <c r="A1" s="107" t="s">
        <v>40</v>
      </c>
      <c r="B1" s="108"/>
      <c r="C1" s="108"/>
      <c r="D1" s="108"/>
      <c r="E1" s="108"/>
      <c r="F1" s="108"/>
      <c r="G1" s="108"/>
      <c r="H1" s="100"/>
      <c r="I1" s="109">
        <v>45355</v>
      </c>
      <c r="J1" s="110"/>
      <c r="K1" s="92"/>
      <c r="L1" s="98" t="s">
        <v>36</v>
      </c>
    </row>
    <row r="2" spans="1:12" ht="13.5" thickBot="1" x14ac:dyDescent="0.25">
      <c r="A2" s="94"/>
      <c r="B2" s="95"/>
      <c r="C2" s="93" t="s">
        <v>44</v>
      </c>
      <c r="D2" s="96"/>
      <c r="E2" s="96"/>
      <c r="F2" s="97"/>
      <c r="G2" s="93"/>
      <c r="H2" s="99"/>
      <c r="I2" s="40" t="s">
        <v>32</v>
      </c>
      <c r="J2" s="48"/>
      <c r="K2" s="91"/>
      <c r="L2" s="91"/>
    </row>
    <row r="3" spans="1:12" s="31" customFormat="1" ht="20.100000000000001" customHeight="1" thickBot="1" x14ac:dyDescent="0.25">
      <c r="A3" s="32" t="s">
        <v>9</v>
      </c>
      <c r="B3" s="33" t="s">
        <v>21</v>
      </c>
      <c r="C3" s="33" t="s">
        <v>10</v>
      </c>
      <c r="D3" s="33" t="s">
        <v>22</v>
      </c>
      <c r="E3" s="33" t="s">
        <v>19</v>
      </c>
      <c r="F3" s="37" t="s">
        <v>11</v>
      </c>
      <c r="G3" s="33" t="s">
        <v>17</v>
      </c>
      <c r="H3" s="84" t="s">
        <v>43</v>
      </c>
      <c r="I3" s="37" t="s">
        <v>16</v>
      </c>
      <c r="J3" s="49" t="s">
        <v>12</v>
      </c>
      <c r="K3" s="63" t="s">
        <v>34</v>
      </c>
      <c r="L3" s="63" t="s">
        <v>39</v>
      </c>
    </row>
    <row r="4" spans="1:12" x14ac:dyDescent="0.2">
      <c r="A4" s="66"/>
      <c r="B4" s="36"/>
      <c r="C4" s="43"/>
      <c r="D4" s="43"/>
      <c r="E4" s="43"/>
      <c r="F4" s="44"/>
      <c r="G4" s="60"/>
      <c r="H4" s="82"/>
      <c r="I4" s="60"/>
      <c r="J4" s="50"/>
      <c r="K4" s="65"/>
      <c r="L4" s="65"/>
    </row>
    <row r="5" spans="1:12" s="30" customFormat="1" x14ac:dyDescent="0.2">
      <c r="A5" s="111" t="s">
        <v>24</v>
      </c>
      <c r="B5" s="112"/>
      <c r="C5" s="112" t="s">
        <v>24</v>
      </c>
      <c r="D5" s="112"/>
      <c r="E5" s="112"/>
      <c r="F5" s="112"/>
      <c r="G5" s="112"/>
      <c r="H5" s="112"/>
      <c r="I5" s="112"/>
      <c r="J5" s="113" t="e">
        <f>SUM(#REF!)</f>
        <v>#REF!</v>
      </c>
      <c r="K5" s="64"/>
      <c r="L5" s="64"/>
    </row>
    <row r="6" spans="1:12" x14ac:dyDescent="0.2">
      <c r="A6" s="67"/>
      <c r="B6" s="36"/>
      <c r="C6" s="43"/>
      <c r="D6" s="43"/>
      <c r="E6" s="43"/>
      <c r="F6" s="59"/>
      <c r="G6" s="60"/>
      <c r="H6" s="82"/>
      <c r="I6" s="60"/>
      <c r="J6" s="51"/>
      <c r="K6" s="65"/>
      <c r="L6" s="65"/>
    </row>
    <row r="7" spans="1:12" x14ac:dyDescent="0.2">
      <c r="A7" s="34"/>
      <c r="B7" s="47"/>
      <c r="C7" s="43"/>
      <c r="D7" s="57"/>
      <c r="E7" s="57"/>
      <c r="F7" s="72"/>
      <c r="G7" s="70"/>
      <c r="H7" s="82"/>
      <c r="I7" s="45"/>
      <c r="J7" s="51"/>
      <c r="K7" s="71"/>
      <c r="L7" s="42"/>
    </row>
    <row r="8" spans="1:12" ht="51" x14ac:dyDescent="0.2">
      <c r="A8" s="78">
        <v>1</v>
      </c>
      <c r="B8" s="38" t="s">
        <v>23</v>
      </c>
      <c r="C8" s="55" t="s">
        <v>46</v>
      </c>
      <c r="D8" s="79"/>
      <c r="E8" s="38"/>
      <c r="F8" s="80"/>
      <c r="G8" s="80"/>
      <c r="H8" s="103"/>
      <c r="I8" s="46"/>
      <c r="J8" s="52"/>
      <c r="K8" s="71"/>
      <c r="L8" s="73"/>
    </row>
    <row r="9" spans="1:12" s="42" customFormat="1" ht="15" customHeight="1" x14ac:dyDescent="0.2">
      <c r="A9" s="76"/>
      <c r="C9" s="55"/>
      <c r="D9" s="79"/>
      <c r="E9" s="38"/>
      <c r="H9" s="104"/>
      <c r="I9" s="62"/>
      <c r="K9" s="71"/>
    </row>
    <row r="10" spans="1:12" s="42" customFormat="1" x14ac:dyDescent="0.2">
      <c r="A10" s="76"/>
      <c r="B10" s="58" t="s">
        <v>2</v>
      </c>
      <c r="C10" s="55" t="s">
        <v>47</v>
      </c>
      <c r="D10" s="79"/>
      <c r="E10" s="38"/>
      <c r="F10" s="59" t="s">
        <v>29</v>
      </c>
      <c r="G10" s="80">
        <v>16</v>
      </c>
      <c r="H10" s="104"/>
      <c r="I10" s="62"/>
      <c r="K10" s="71"/>
    </row>
    <row r="11" spans="1:12" s="42" customFormat="1" x14ac:dyDescent="0.2">
      <c r="A11" s="76"/>
      <c r="B11" s="58" t="s">
        <v>3</v>
      </c>
      <c r="C11" s="55" t="s">
        <v>48</v>
      </c>
      <c r="D11" s="79"/>
      <c r="E11" s="38"/>
      <c r="F11" s="61" t="s">
        <v>31</v>
      </c>
      <c r="G11" s="80">
        <v>60</v>
      </c>
      <c r="H11" s="104"/>
      <c r="I11" s="62"/>
      <c r="K11" s="71"/>
    </row>
    <row r="12" spans="1:12" s="42" customFormat="1" x14ac:dyDescent="0.2">
      <c r="A12" s="76"/>
      <c r="B12" s="58" t="s">
        <v>4</v>
      </c>
      <c r="C12" s="55" t="s">
        <v>49</v>
      </c>
      <c r="D12" s="79"/>
      <c r="E12" s="38"/>
      <c r="F12" s="59" t="s">
        <v>35</v>
      </c>
      <c r="G12" s="80">
        <v>1</v>
      </c>
      <c r="H12" s="104"/>
      <c r="I12" s="62"/>
      <c r="K12" s="71"/>
    </row>
    <row r="13" spans="1:12" s="28" customFormat="1" x14ac:dyDescent="0.2">
      <c r="A13" s="34"/>
      <c r="B13" s="47"/>
      <c r="C13" s="43"/>
      <c r="D13" s="57"/>
      <c r="E13" s="57"/>
      <c r="F13" s="80"/>
      <c r="G13" s="80"/>
      <c r="H13" s="82"/>
      <c r="I13" s="74"/>
      <c r="J13" s="75"/>
      <c r="K13" s="71"/>
      <c r="L13" s="77"/>
    </row>
    <row r="14" spans="1:12" s="28" customFormat="1" x14ac:dyDescent="0.2">
      <c r="A14" s="114"/>
      <c r="B14" s="115"/>
      <c r="C14" s="116"/>
      <c r="D14" s="117"/>
      <c r="E14" s="117"/>
      <c r="F14" s="118"/>
      <c r="G14" s="118"/>
      <c r="H14" s="119"/>
      <c r="I14" s="120"/>
      <c r="J14" s="121"/>
      <c r="K14" s="85"/>
      <c r="L14" s="77"/>
    </row>
    <row r="15" spans="1:12" s="42" customFormat="1" x14ac:dyDescent="0.2">
      <c r="A15" s="105" t="s">
        <v>45</v>
      </c>
      <c r="B15" s="106"/>
      <c r="C15" s="106"/>
      <c r="D15" s="106"/>
      <c r="E15" s="106"/>
      <c r="F15" s="106"/>
      <c r="G15" s="106"/>
      <c r="H15" s="106"/>
      <c r="I15" s="106"/>
      <c r="J15" s="87"/>
      <c r="K15" s="86"/>
      <c r="L15" s="83"/>
    </row>
    <row r="16" spans="1:12" s="42" customFormat="1" x14ac:dyDescent="0.2">
      <c r="A16" s="68"/>
      <c r="B16" s="53"/>
      <c r="C16" s="53"/>
      <c r="D16" s="53"/>
      <c r="E16" s="53"/>
      <c r="F16" s="53"/>
      <c r="G16" s="56"/>
      <c r="H16" s="82"/>
      <c r="I16" s="53"/>
      <c r="J16" s="54"/>
      <c r="K16" s="69"/>
      <c r="L16" s="69"/>
    </row>
    <row r="17" spans="1:12" s="42" customFormat="1" x14ac:dyDescent="0.2">
      <c r="A17" s="88"/>
      <c r="B17" s="88"/>
      <c r="C17" s="88"/>
      <c r="D17" s="88"/>
      <c r="E17" s="88"/>
      <c r="F17" s="88"/>
      <c r="G17" s="89"/>
      <c r="H17" s="82"/>
      <c r="I17" s="88"/>
      <c r="J17" s="90"/>
      <c r="K17" s="27"/>
      <c r="L17" s="27"/>
    </row>
    <row r="18" spans="1:12" s="42" customFormat="1" x14ac:dyDescent="0.2">
      <c r="A18" s="88"/>
      <c r="B18" s="88"/>
      <c r="C18" s="88"/>
      <c r="D18" s="88"/>
      <c r="E18" s="88"/>
      <c r="F18" s="88"/>
      <c r="G18" s="89"/>
      <c r="H18" s="82"/>
      <c r="I18" s="88"/>
      <c r="J18" s="90"/>
      <c r="K18" s="27"/>
      <c r="L18" s="27"/>
    </row>
    <row r="19" spans="1:12" s="42" customFormat="1" x14ac:dyDescent="0.2">
      <c r="A19" s="88"/>
      <c r="B19" s="88"/>
      <c r="C19" s="88"/>
      <c r="D19" s="88"/>
      <c r="E19" s="88"/>
      <c r="F19" s="88"/>
      <c r="G19" s="89"/>
      <c r="H19" s="82"/>
      <c r="I19" s="88"/>
      <c r="J19" s="90"/>
      <c r="K19" s="27"/>
      <c r="L19" s="27"/>
    </row>
    <row r="20" spans="1:12" s="42" customFormat="1" x14ac:dyDescent="0.2">
      <c r="A20" s="88"/>
      <c r="B20" s="88"/>
      <c r="C20" s="88"/>
      <c r="D20" s="88"/>
      <c r="E20" s="88"/>
      <c r="F20" s="88"/>
      <c r="G20" s="89"/>
      <c r="H20" s="82"/>
      <c r="I20" s="88"/>
      <c r="J20" s="90"/>
      <c r="K20" s="27"/>
      <c r="L20" s="27"/>
    </row>
    <row r="21" spans="1:12" s="42" customFormat="1" x14ac:dyDescent="0.2">
      <c r="A21" s="88"/>
      <c r="B21" s="88"/>
      <c r="C21" s="88"/>
      <c r="D21" s="88"/>
      <c r="E21" s="88"/>
      <c r="F21" s="88"/>
      <c r="G21" s="89"/>
      <c r="H21" s="82"/>
      <c r="I21" s="88"/>
      <c r="J21" s="90"/>
      <c r="K21" s="27"/>
      <c r="L21" s="27"/>
    </row>
    <row r="22" spans="1:12" s="42" customFormat="1" x14ac:dyDescent="0.2">
      <c r="A22" s="88"/>
      <c r="B22" s="88"/>
      <c r="C22" s="88"/>
      <c r="D22" s="88"/>
      <c r="E22" s="88"/>
      <c r="F22" s="88"/>
      <c r="G22" s="89"/>
      <c r="H22" s="82"/>
      <c r="I22" s="88"/>
      <c r="J22" s="90"/>
      <c r="K22" s="27"/>
      <c r="L22" s="27"/>
    </row>
    <row r="23" spans="1:12" s="42" customFormat="1" x14ac:dyDescent="0.2">
      <c r="A23" s="88"/>
      <c r="B23" s="88"/>
      <c r="C23" s="88"/>
      <c r="D23" s="88"/>
      <c r="E23" s="88"/>
      <c r="F23" s="88"/>
      <c r="G23" s="89"/>
      <c r="H23" s="82"/>
      <c r="I23" s="88"/>
      <c r="J23" s="90"/>
      <c r="K23" s="27"/>
      <c r="L23" s="27"/>
    </row>
    <row r="24" spans="1:12" s="42" customFormat="1" x14ac:dyDescent="0.2">
      <c r="A24" s="88"/>
      <c r="B24" s="88"/>
      <c r="C24" s="88"/>
      <c r="D24" s="88"/>
      <c r="E24" s="88"/>
      <c r="F24" s="88"/>
      <c r="G24" s="89"/>
      <c r="H24" s="82"/>
      <c r="I24" s="88"/>
      <c r="J24" s="90"/>
      <c r="K24" s="27"/>
      <c r="L24" s="27"/>
    </row>
    <row r="25" spans="1:12" s="42" customFormat="1" x14ac:dyDescent="0.2">
      <c r="A25" s="88"/>
      <c r="B25" s="88"/>
      <c r="C25" s="88"/>
      <c r="D25" s="88"/>
      <c r="E25" s="88"/>
      <c r="F25" s="88"/>
      <c r="G25" s="89"/>
      <c r="H25" s="82"/>
      <c r="I25" s="88"/>
      <c r="J25" s="90"/>
      <c r="K25" s="27"/>
      <c r="L25" s="27"/>
    </row>
    <row r="26" spans="1:12" s="42" customFormat="1" x14ac:dyDescent="0.2">
      <c r="A26" s="88"/>
      <c r="B26" s="88"/>
      <c r="C26" s="88"/>
      <c r="D26" s="88"/>
      <c r="E26" s="88"/>
      <c r="F26" s="88"/>
      <c r="G26" s="89"/>
      <c r="H26" s="82"/>
      <c r="I26" s="88"/>
      <c r="J26" s="90"/>
      <c r="K26" s="27"/>
      <c r="L26" s="27"/>
    </row>
    <row r="27" spans="1:12" s="42" customFormat="1" x14ac:dyDescent="0.2">
      <c r="A27" s="88"/>
      <c r="B27" s="88"/>
      <c r="C27" s="88"/>
      <c r="D27" s="88"/>
      <c r="E27" s="88"/>
      <c r="F27" s="88"/>
      <c r="G27" s="89"/>
      <c r="H27" s="82"/>
      <c r="I27" s="88"/>
      <c r="J27" s="90"/>
      <c r="K27" s="27"/>
      <c r="L27" s="27"/>
    </row>
    <row r="28" spans="1:12" s="42" customFormat="1" x14ac:dyDescent="0.2">
      <c r="A28" s="88"/>
      <c r="B28" s="88"/>
      <c r="C28" s="88"/>
      <c r="D28" s="88"/>
      <c r="E28" s="88"/>
      <c r="F28" s="88"/>
      <c r="G28" s="89"/>
      <c r="H28" s="82"/>
      <c r="I28" s="88"/>
      <c r="J28" s="90"/>
      <c r="K28" s="27"/>
      <c r="L28" s="27"/>
    </row>
    <row r="29" spans="1:12" s="42" customFormat="1" x14ac:dyDescent="0.2">
      <c r="A29" s="88"/>
      <c r="B29" s="88"/>
      <c r="C29" s="88"/>
      <c r="D29" s="88"/>
      <c r="E29" s="88"/>
      <c r="F29" s="88"/>
      <c r="G29" s="89"/>
      <c r="H29" s="82"/>
      <c r="I29" s="88"/>
      <c r="J29" s="90"/>
      <c r="K29" s="27"/>
      <c r="L29" s="27"/>
    </row>
    <row r="30" spans="1:12" s="42" customFormat="1" x14ac:dyDescent="0.2">
      <c r="A30" s="88"/>
      <c r="B30" s="88"/>
      <c r="C30" s="88"/>
      <c r="D30" s="88"/>
      <c r="E30" s="88"/>
      <c r="F30" s="88"/>
      <c r="G30" s="89"/>
      <c r="H30" s="82"/>
      <c r="I30" s="88"/>
      <c r="J30" s="90"/>
      <c r="K30" s="27"/>
      <c r="L30" s="27"/>
    </row>
    <row r="31" spans="1:12" s="42" customFormat="1" x14ac:dyDescent="0.2">
      <c r="A31" s="88"/>
      <c r="B31" s="88"/>
      <c r="C31" s="88"/>
      <c r="D31" s="88"/>
      <c r="E31" s="88"/>
      <c r="F31" s="88"/>
      <c r="G31" s="89"/>
      <c r="H31" s="82"/>
      <c r="I31" s="88"/>
      <c r="J31" s="90"/>
      <c r="K31" s="27"/>
      <c r="L31" s="27"/>
    </row>
    <row r="32" spans="1:12" s="42" customFormat="1" x14ac:dyDescent="0.2">
      <c r="A32" s="88"/>
      <c r="B32" s="88"/>
      <c r="C32" s="88"/>
      <c r="D32" s="88"/>
      <c r="E32" s="88"/>
      <c r="F32" s="88"/>
      <c r="G32" s="89"/>
      <c r="H32" s="82"/>
      <c r="I32" s="88"/>
      <c r="J32" s="90"/>
      <c r="K32" s="27"/>
      <c r="L32" s="27"/>
    </row>
    <row r="33" spans="1:12" s="42" customFormat="1" x14ac:dyDescent="0.2">
      <c r="A33" s="88"/>
      <c r="B33" s="88"/>
      <c r="C33" s="88"/>
      <c r="D33" s="88"/>
      <c r="E33" s="88"/>
      <c r="F33" s="88"/>
      <c r="G33" s="89"/>
      <c r="H33" s="82"/>
      <c r="I33" s="88"/>
      <c r="J33" s="90"/>
      <c r="K33" s="27"/>
      <c r="L33" s="27"/>
    </row>
    <row r="34" spans="1:12" s="42" customFormat="1" x14ac:dyDescent="0.2">
      <c r="A34" s="88"/>
      <c r="B34" s="88"/>
      <c r="C34" s="88"/>
      <c r="D34" s="88"/>
      <c r="E34" s="88"/>
      <c r="F34" s="88"/>
      <c r="G34" s="89"/>
      <c r="H34" s="82"/>
      <c r="I34" s="88"/>
      <c r="J34" s="90"/>
      <c r="K34" s="27"/>
      <c r="L34" s="27"/>
    </row>
    <row r="35" spans="1:12" s="42" customFormat="1" x14ac:dyDescent="0.2">
      <c r="A35" s="88"/>
      <c r="B35" s="88"/>
      <c r="C35" s="88"/>
      <c r="D35" s="88"/>
      <c r="E35" s="88"/>
      <c r="F35" s="88"/>
      <c r="G35" s="89"/>
      <c r="H35" s="82"/>
      <c r="I35" s="88"/>
      <c r="J35" s="90"/>
      <c r="K35" s="27"/>
      <c r="L35" s="27"/>
    </row>
    <row r="36" spans="1:12" s="42" customFormat="1" x14ac:dyDescent="0.2">
      <c r="A36" s="88"/>
      <c r="B36" s="88"/>
      <c r="C36" s="88"/>
      <c r="D36" s="88"/>
      <c r="E36" s="88"/>
      <c r="F36" s="88"/>
      <c r="G36" s="89"/>
      <c r="H36" s="82"/>
      <c r="I36" s="88"/>
      <c r="J36" s="90"/>
      <c r="K36" s="27"/>
      <c r="L36" s="27"/>
    </row>
    <row r="37" spans="1:12" s="42" customFormat="1" x14ac:dyDescent="0.2">
      <c r="A37" s="88"/>
      <c r="B37" s="88"/>
      <c r="C37" s="88"/>
      <c r="D37" s="88"/>
      <c r="E37" s="88"/>
      <c r="F37" s="88"/>
      <c r="G37" s="89"/>
      <c r="H37" s="82"/>
      <c r="I37" s="88"/>
      <c r="J37" s="90"/>
      <c r="K37" s="27"/>
      <c r="L37" s="27"/>
    </row>
    <row r="38" spans="1:12" s="42" customFormat="1" x14ac:dyDescent="0.2">
      <c r="A38" s="88"/>
      <c r="B38" s="88"/>
      <c r="C38" s="88"/>
      <c r="D38" s="88"/>
      <c r="E38" s="88"/>
      <c r="F38" s="88"/>
      <c r="G38" s="89"/>
      <c r="H38" s="82"/>
      <c r="I38" s="88"/>
      <c r="J38" s="90"/>
      <c r="K38" s="27"/>
      <c r="L38" s="27"/>
    </row>
    <row r="39" spans="1:12" s="42" customFormat="1" x14ac:dyDescent="0.2">
      <c r="A39" s="88"/>
      <c r="B39" s="88"/>
      <c r="C39" s="88"/>
      <c r="D39" s="88"/>
      <c r="E39" s="88"/>
      <c r="F39" s="88"/>
      <c r="G39" s="89"/>
      <c r="H39" s="82"/>
      <c r="I39" s="88"/>
      <c r="J39" s="90"/>
      <c r="K39" s="27"/>
      <c r="L39" s="27"/>
    </row>
    <row r="40" spans="1:12" s="42" customFormat="1" x14ac:dyDescent="0.2">
      <c r="A40" s="88"/>
      <c r="B40" s="88"/>
      <c r="C40" s="88"/>
      <c r="D40" s="88"/>
      <c r="E40" s="88"/>
      <c r="F40" s="88"/>
      <c r="G40" s="89"/>
      <c r="H40" s="82"/>
      <c r="I40" s="88"/>
      <c r="J40" s="90"/>
      <c r="K40" s="27"/>
      <c r="L40" s="27"/>
    </row>
    <row r="41" spans="1:12" s="42" customFormat="1" x14ac:dyDescent="0.2">
      <c r="A41" s="88"/>
      <c r="B41" s="88"/>
      <c r="C41" s="88"/>
      <c r="D41" s="88"/>
      <c r="E41" s="88"/>
      <c r="F41" s="88"/>
      <c r="G41" s="89"/>
      <c r="H41" s="82"/>
      <c r="I41" s="88"/>
      <c r="J41" s="90"/>
      <c r="K41" s="27"/>
      <c r="L41" s="27"/>
    </row>
    <row r="42" spans="1:12" s="42" customFormat="1" x14ac:dyDescent="0.2">
      <c r="A42" s="88"/>
      <c r="B42" s="88"/>
      <c r="C42" s="88"/>
      <c r="D42" s="88"/>
      <c r="E42" s="88"/>
      <c r="F42" s="88"/>
      <c r="G42" s="89"/>
      <c r="H42" s="82"/>
      <c r="I42" s="88"/>
      <c r="J42" s="90"/>
      <c r="K42" s="27"/>
      <c r="L42" s="27"/>
    </row>
    <row r="43" spans="1:12" s="42" customFormat="1" x14ac:dyDescent="0.2">
      <c r="A43" s="88"/>
      <c r="B43" s="88"/>
      <c r="C43" s="88"/>
      <c r="D43" s="88"/>
      <c r="E43" s="88"/>
      <c r="F43" s="88"/>
      <c r="G43" s="89"/>
      <c r="H43" s="82"/>
      <c r="I43" s="88"/>
      <c r="J43" s="90"/>
      <c r="K43" s="27"/>
      <c r="L43" s="27"/>
    </row>
    <row r="44" spans="1:12" s="42" customFormat="1" x14ac:dyDescent="0.2">
      <c r="A44" s="88"/>
      <c r="B44" s="88"/>
      <c r="C44" s="88"/>
      <c r="D44" s="88"/>
      <c r="E44" s="88"/>
      <c r="F44" s="88"/>
      <c r="G44" s="89"/>
      <c r="H44" s="82"/>
      <c r="I44" s="88"/>
      <c r="J44" s="90"/>
      <c r="K44" s="27"/>
      <c r="L44" s="27"/>
    </row>
    <row r="45" spans="1:12" s="42" customFormat="1" x14ac:dyDescent="0.2">
      <c r="A45" s="88"/>
      <c r="B45" s="88"/>
      <c r="C45" s="88"/>
      <c r="D45" s="88"/>
      <c r="E45" s="88"/>
      <c r="F45" s="88"/>
      <c r="G45" s="89"/>
      <c r="H45" s="82"/>
      <c r="I45" s="88"/>
      <c r="J45" s="90"/>
      <c r="K45" s="27"/>
      <c r="L45" s="27"/>
    </row>
    <row r="46" spans="1:12" s="42" customFormat="1" x14ac:dyDescent="0.2">
      <c r="A46" s="88"/>
      <c r="B46" s="88"/>
      <c r="C46" s="88"/>
      <c r="D46" s="88"/>
      <c r="E46" s="88"/>
      <c r="F46" s="88"/>
      <c r="G46" s="89"/>
      <c r="H46" s="82"/>
      <c r="I46" s="88"/>
      <c r="J46" s="90"/>
      <c r="K46" s="27"/>
      <c r="L46" s="27"/>
    </row>
    <row r="47" spans="1:12" s="42" customFormat="1" x14ac:dyDescent="0.2">
      <c r="A47" s="88"/>
      <c r="B47" s="88"/>
      <c r="C47" s="88"/>
      <c r="D47" s="88"/>
      <c r="E47" s="88"/>
      <c r="F47" s="88"/>
      <c r="G47" s="89"/>
      <c r="H47" s="82"/>
      <c r="I47" s="88"/>
      <c r="J47" s="90"/>
      <c r="K47" s="27"/>
      <c r="L47" s="27"/>
    </row>
    <row r="48" spans="1:12" s="42" customFormat="1" x14ac:dyDescent="0.2">
      <c r="A48" s="88"/>
      <c r="B48" s="88"/>
      <c r="C48" s="88"/>
      <c r="D48" s="88"/>
      <c r="E48" s="88"/>
      <c r="F48" s="88"/>
      <c r="G48" s="89"/>
      <c r="H48" s="82"/>
      <c r="I48" s="88"/>
      <c r="J48" s="90"/>
      <c r="K48" s="27"/>
      <c r="L48" s="27"/>
    </row>
    <row r="49" spans="1:12" s="42" customFormat="1" x14ac:dyDescent="0.2">
      <c r="A49" s="88"/>
      <c r="B49" s="88"/>
      <c r="C49" s="88"/>
      <c r="D49" s="88"/>
      <c r="E49" s="88"/>
      <c r="F49" s="88"/>
      <c r="G49" s="89"/>
      <c r="H49" s="82"/>
      <c r="I49" s="88"/>
      <c r="J49" s="90"/>
      <c r="K49" s="27"/>
      <c r="L49" s="27"/>
    </row>
    <row r="50" spans="1:12" s="42" customFormat="1" x14ac:dyDescent="0.2">
      <c r="A50" s="88"/>
      <c r="B50" s="88"/>
      <c r="C50" s="88"/>
      <c r="D50" s="88"/>
      <c r="E50" s="88"/>
      <c r="F50" s="88"/>
      <c r="G50" s="89"/>
      <c r="H50" s="82"/>
      <c r="I50" s="88"/>
      <c r="J50" s="90"/>
      <c r="K50" s="27"/>
      <c r="L50" s="27"/>
    </row>
    <row r="51" spans="1:12" s="42" customFormat="1" x14ac:dyDescent="0.2">
      <c r="A51" s="88"/>
      <c r="B51" s="88"/>
      <c r="C51" s="88"/>
      <c r="D51" s="88"/>
      <c r="E51" s="88"/>
      <c r="F51" s="88"/>
      <c r="G51" s="89"/>
      <c r="H51" s="82"/>
      <c r="I51" s="88"/>
      <c r="J51" s="90"/>
      <c r="K51" s="27"/>
      <c r="L51" s="27"/>
    </row>
    <row r="52" spans="1:12" s="42" customFormat="1" x14ac:dyDescent="0.2">
      <c r="A52" s="88"/>
      <c r="B52" s="88"/>
      <c r="C52" s="88"/>
      <c r="D52" s="88"/>
      <c r="E52" s="88"/>
      <c r="F52" s="88"/>
      <c r="G52" s="89"/>
      <c r="H52" s="82"/>
      <c r="I52" s="88"/>
      <c r="J52" s="90"/>
      <c r="K52" s="27"/>
      <c r="L52" s="27"/>
    </row>
    <row r="53" spans="1:12" s="42" customFormat="1" x14ac:dyDescent="0.2">
      <c r="A53" s="88"/>
      <c r="B53" s="88"/>
      <c r="C53" s="88"/>
      <c r="D53" s="88"/>
      <c r="E53" s="88"/>
      <c r="F53" s="88"/>
      <c r="G53" s="89"/>
      <c r="H53" s="82"/>
      <c r="I53" s="88"/>
      <c r="J53" s="90"/>
      <c r="K53" s="27"/>
      <c r="L53" s="27"/>
    </row>
    <row r="54" spans="1:12" s="42" customFormat="1" x14ac:dyDescent="0.2">
      <c r="A54" s="88"/>
      <c r="B54" s="88"/>
      <c r="C54" s="88"/>
      <c r="D54" s="88"/>
      <c r="E54" s="88"/>
      <c r="F54" s="88"/>
      <c r="G54" s="89"/>
      <c r="H54" s="82"/>
      <c r="I54" s="88"/>
      <c r="J54" s="90"/>
      <c r="K54" s="27"/>
      <c r="L54" s="27"/>
    </row>
    <row r="55" spans="1:12" s="42" customFormat="1" x14ac:dyDescent="0.2">
      <c r="A55" s="88"/>
      <c r="B55" s="88"/>
      <c r="C55" s="88"/>
      <c r="D55" s="88"/>
      <c r="E55" s="88"/>
      <c r="F55" s="88"/>
      <c r="G55" s="89"/>
      <c r="H55" s="82"/>
      <c r="I55" s="88"/>
      <c r="J55" s="90"/>
      <c r="K55" s="27"/>
      <c r="L55" s="27"/>
    </row>
    <row r="56" spans="1:12" s="42" customFormat="1" x14ac:dyDescent="0.2">
      <c r="A56" s="88"/>
      <c r="B56" s="88"/>
      <c r="C56" s="88"/>
      <c r="D56" s="88"/>
      <c r="E56" s="88"/>
      <c r="F56" s="88"/>
      <c r="G56" s="89"/>
      <c r="H56" s="82"/>
      <c r="I56" s="88"/>
      <c r="J56" s="90"/>
      <c r="K56" s="27"/>
      <c r="L56" s="27"/>
    </row>
    <row r="57" spans="1:12" s="42" customFormat="1" x14ac:dyDescent="0.2">
      <c r="A57" s="88"/>
      <c r="B57" s="88"/>
      <c r="C57" s="88"/>
      <c r="D57" s="88"/>
      <c r="E57" s="88"/>
      <c r="F57" s="88"/>
      <c r="G57" s="89"/>
      <c r="H57" s="82"/>
      <c r="I57" s="88"/>
      <c r="J57" s="90"/>
      <c r="K57" s="27"/>
      <c r="L57" s="27"/>
    </row>
    <row r="58" spans="1:12" s="42" customFormat="1" x14ac:dyDescent="0.2">
      <c r="A58" s="88"/>
      <c r="B58" s="88"/>
      <c r="C58" s="88"/>
      <c r="D58" s="88"/>
      <c r="E58" s="88"/>
      <c r="F58" s="88"/>
      <c r="G58" s="89"/>
      <c r="H58" s="82"/>
      <c r="I58" s="88"/>
      <c r="J58" s="90"/>
      <c r="K58" s="27"/>
      <c r="L58" s="27"/>
    </row>
    <row r="59" spans="1:12" s="42" customFormat="1" x14ac:dyDescent="0.2">
      <c r="A59" s="88"/>
      <c r="B59" s="88"/>
      <c r="C59" s="88"/>
      <c r="D59" s="88"/>
      <c r="E59" s="88"/>
      <c r="F59" s="88"/>
      <c r="G59" s="89"/>
      <c r="H59" s="82"/>
      <c r="I59" s="88"/>
      <c r="J59" s="90"/>
      <c r="K59" s="27"/>
      <c r="L59" s="27"/>
    </row>
    <row r="60" spans="1:12" s="42" customFormat="1" x14ac:dyDescent="0.2">
      <c r="A60" s="88"/>
      <c r="B60" s="88"/>
      <c r="C60" s="88"/>
      <c r="D60" s="88"/>
      <c r="E60" s="88"/>
      <c r="F60" s="88"/>
      <c r="G60" s="89"/>
      <c r="H60" s="82"/>
      <c r="I60" s="88"/>
      <c r="J60" s="90"/>
      <c r="K60" s="27"/>
      <c r="L60" s="27"/>
    </row>
    <row r="61" spans="1:12" s="42" customFormat="1" x14ac:dyDescent="0.2">
      <c r="A61" s="88"/>
      <c r="B61" s="88"/>
      <c r="C61" s="88"/>
      <c r="D61" s="88"/>
      <c r="E61" s="88"/>
      <c r="F61" s="88"/>
      <c r="G61" s="89"/>
      <c r="H61" s="82"/>
      <c r="I61" s="88"/>
      <c r="J61" s="90"/>
      <c r="K61" s="27"/>
      <c r="L61" s="27"/>
    </row>
    <row r="62" spans="1:12" s="42" customFormat="1" x14ac:dyDescent="0.2">
      <c r="A62" s="88"/>
      <c r="B62" s="88"/>
      <c r="C62" s="88"/>
      <c r="D62" s="88"/>
      <c r="E62" s="88"/>
      <c r="F62" s="88"/>
      <c r="G62" s="89"/>
      <c r="H62" s="82"/>
      <c r="I62" s="88"/>
      <c r="J62" s="90"/>
      <c r="K62" s="27"/>
      <c r="L62" s="27"/>
    </row>
    <row r="63" spans="1:12" s="42" customFormat="1" x14ac:dyDescent="0.2">
      <c r="A63" s="88"/>
      <c r="B63" s="88"/>
      <c r="C63" s="88"/>
      <c r="D63" s="88"/>
      <c r="E63" s="88"/>
      <c r="F63" s="88"/>
      <c r="G63" s="89"/>
      <c r="H63" s="82"/>
      <c r="I63" s="88"/>
      <c r="J63" s="90"/>
      <c r="K63" s="27"/>
      <c r="L63" s="27"/>
    </row>
    <row r="64" spans="1:12" s="42" customFormat="1" x14ac:dyDescent="0.2">
      <c r="A64" s="88"/>
      <c r="B64" s="88"/>
      <c r="C64" s="88"/>
      <c r="D64" s="88"/>
      <c r="E64" s="88"/>
      <c r="F64" s="88"/>
      <c r="G64" s="89"/>
      <c r="H64" s="82"/>
      <c r="I64" s="88"/>
      <c r="J64" s="90"/>
      <c r="K64" s="27"/>
      <c r="L64" s="27"/>
    </row>
    <row r="65" spans="1:12" s="42" customFormat="1" x14ac:dyDescent="0.2">
      <c r="A65" s="88"/>
      <c r="B65" s="88"/>
      <c r="C65" s="88"/>
      <c r="D65" s="88"/>
      <c r="E65" s="88"/>
      <c r="F65" s="88"/>
      <c r="G65" s="89"/>
      <c r="H65" s="82"/>
      <c r="I65" s="88"/>
      <c r="J65" s="90"/>
      <c r="K65" s="27"/>
      <c r="L65" s="27"/>
    </row>
    <row r="66" spans="1:12" s="42" customFormat="1" x14ac:dyDescent="0.2">
      <c r="A66" s="88"/>
      <c r="B66" s="88"/>
      <c r="C66" s="88"/>
      <c r="D66" s="88"/>
      <c r="E66" s="88"/>
      <c r="F66" s="88"/>
      <c r="G66" s="89"/>
      <c r="H66" s="82"/>
      <c r="I66" s="88"/>
      <c r="J66" s="90"/>
      <c r="K66" s="27"/>
      <c r="L66" s="27"/>
    </row>
    <row r="67" spans="1:12" s="42" customFormat="1" x14ac:dyDescent="0.2">
      <c r="A67" s="88"/>
      <c r="B67" s="88"/>
      <c r="C67" s="88"/>
      <c r="D67" s="88"/>
      <c r="E67" s="88"/>
      <c r="F67" s="88"/>
      <c r="G67" s="89"/>
      <c r="H67" s="82"/>
      <c r="I67" s="88"/>
      <c r="J67" s="90"/>
      <c r="K67" s="27"/>
      <c r="L67" s="27"/>
    </row>
    <row r="68" spans="1:12" s="42" customFormat="1" x14ac:dyDescent="0.2">
      <c r="A68" s="88"/>
      <c r="B68" s="88"/>
      <c r="C68" s="88"/>
      <c r="D68" s="88"/>
      <c r="E68" s="88"/>
      <c r="F68" s="88"/>
      <c r="G68" s="89"/>
      <c r="H68" s="82"/>
      <c r="I68" s="88"/>
      <c r="J68" s="90"/>
      <c r="K68" s="27"/>
      <c r="L68" s="27"/>
    </row>
    <row r="69" spans="1:12" s="42" customFormat="1" x14ac:dyDescent="0.2">
      <c r="A69" s="88"/>
      <c r="B69" s="88"/>
      <c r="C69" s="88"/>
      <c r="D69" s="88"/>
      <c r="E69" s="88"/>
      <c r="F69" s="88"/>
      <c r="G69" s="89"/>
      <c r="H69" s="82"/>
      <c r="I69" s="88"/>
      <c r="J69" s="90"/>
      <c r="K69" s="27"/>
      <c r="L69" s="27"/>
    </row>
    <row r="70" spans="1:12" s="42" customFormat="1" x14ac:dyDescent="0.2">
      <c r="A70" s="88"/>
      <c r="B70" s="88"/>
      <c r="C70" s="88"/>
      <c r="D70" s="88"/>
      <c r="E70" s="88"/>
      <c r="F70" s="88"/>
      <c r="G70" s="89"/>
      <c r="H70" s="82"/>
      <c r="I70" s="88"/>
      <c r="J70" s="90"/>
      <c r="K70" s="27"/>
      <c r="L70" s="27"/>
    </row>
    <row r="71" spans="1:12" s="42" customFormat="1" x14ac:dyDescent="0.2">
      <c r="A71" s="88"/>
      <c r="B71" s="88"/>
      <c r="C71" s="88"/>
      <c r="D71" s="88"/>
      <c r="E71" s="88"/>
      <c r="F71" s="88"/>
      <c r="G71" s="89"/>
      <c r="H71" s="82"/>
      <c r="I71" s="88"/>
      <c r="J71" s="90"/>
      <c r="K71" s="27"/>
      <c r="L71" s="27"/>
    </row>
    <row r="72" spans="1:12" s="42" customFormat="1" x14ac:dyDescent="0.2">
      <c r="A72" s="88"/>
      <c r="B72" s="88"/>
      <c r="C72" s="88"/>
      <c r="D72" s="88"/>
      <c r="E72" s="88"/>
      <c r="F72" s="88"/>
      <c r="G72" s="89"/>
      <c r="H72" s="82"/>
      <c r="I72" s="88"/>
      <c r="J72" s="90"/>
      <c r="K72" s="27"/>
      <c r="L72" s="27"/>
    </row>
    <row r="73" spans="1:12" s="42" customFormat="1" x14ac:dyDescent="0.2">
      <c r="A73" s="88"/>
      <c r="B73" s="88"/>
      <c r="C73" s="88"/>
      <c r="D73" s="88"/>
      <c r="E73" s="88"/>
      <c r="F73" s="88"/>
      <c r="G73" s="89"/>
      <c r="H73" s="82"/>
      <c r="I73" s="88"/>
      <c r="J73" s="90"/>
      <c r="K73" s="27"/>
      <c r="L73" s="27"/>
    </row>
    <row r="74" spans="1:12" s="42" customFormat="1" x14ac:dyDescent="0.2">
      <c r="A74" s="88"/>
      <c r="B74" s="88"/>
      <c r="C74" s="88"/>
      <c r="D74" s="88"/>
      <c r="E74" s="88"/>
      <c r="F74" s="88"/>
      <c r="G74" s="89"/>
      <c r="H74" s="82"/>
      <c r="I74" s="88"/>
      <c r="J74" s="90"/>
      <c r="K74" s="27"/>
      <c r="L74" s="27"/>
    </row>
    <row r="75" spans="1:12" s="42" customFormat="1" x14ac:dyDescent="0.2">
      <c r="A75" s="88"/>
      <c r="B75" s="88"/>
      <c r="C75" s="88"/>
      <c r="D75" s="88"/>
      <c r="E75" s="88"/>
      <c r="F75" s="88"/>
      <c r="G75" s="89"/>
      <c r="H75" s="82"/>
      <c r="I75" s="88"/>
      <c r="J75" s="90"/>
      <c r="K75" s="27"/>
      <c r="L75" s="27"/>
    </row>
    <row r="76" spans="1:12" s="42" customFormat="1" x14ac:dyDescent="0.2">
      <c r="A76" s="88"/>
      <c r="B76" s="88"/>
      <c r="C76" s="88"/>
      <c r="D76" s="88"/>
      <c r="E76" s="88"/>
      <c r="F76" s="88"/>
      <c r="G76" s="89"/>
      <c r="H76" s="82"/>
      <c r="I76" s="88"/>
      <c r="J76" s="90"/>
      <c r="K76" s="27"/>
      <c r="L76" s="27"/>
    </row>
    <row r="77" spans="1:12" s="42" customFormat="1" x14ac:dyDescent="0.2">
      <c r="A77" s="88"/>
      <c r="B77" s="88"/>
      <c r="C77" s="88"/>
      <c r="D77" s="88"/>
      <c r="E77" s="88"/>
      <c r="F77" s="88"/>
      <c r="G77" s="89"/>
      <c r="H77" s="82"/>
      <c r="I77" s="88"/>
      <c r="J77" s="90"/>
      <c r="K77" s="27"/>
      <c r="L77" s="27"/>
    </row>
    <row r="78" spans="1:12" s="42" customFormat="1" x14ac:dyDescent="0.2">
      <c r="A78" s="88"/>
      <c r="B78" s="88"/>
      <c r="C78" s="88"/>
      <c r="D78" s="88"/>
      <c r="E78" s="88"/>
      <c r="F78" s="88"/>
      <c r="G78" s="89"/>
      <c r="H78" s="82"/>
      <c r="I78" s="88"/>
      <c r="J78" s="90"/>
      <c r="K78" s="27"/>
      <c r="L78" s="27"/>
    </row>
    <row r="79" spans="1:12" s="42" customFormat="1" x14ac:dyDescent="0.2">
      <c r="A79" s="88"/>
      <c r="B79" s="88"/>
      <c r="C79" s="88"/>
      <c r="D79" s="88"/>
      <c r="E79" s="88"/>
      <c r="F79" s="88"/>
      <c r="G79" s="89"/>
      <c r="H79" s="82"/>
      <c r="I79" s="88"/>
      <c r="J79" s="90"/>
      <c r="K79" s="27"/>
      <c r="L79" s="27"/>
    </row>
    <row r="80" spans="1:12" s="42" customFormat="1" x14ac:dyDescent="0.2">
      <c r="A80" s="88"/>
      <c r="B80" s="88"/>
      <c r="C80" s="88"/>
      <c r="D80" s="88"/>
      <c r="E80" s="88"/>
      <c r="F80" s="88"/>
      <c r="G80" s="89"/>
      <c r="H80" s="82"/>
      <c r="I80" s="88"/>
      <c r="J80" s="90"/>
      <c r="K80" s="27"/>
      <c r="L80" s="27"/>
    </row>
    <row r="81" spans="1:12" s="42" customFormat="1" x14ac:dyDescent="0.2">
      <c r="A81" s="88"/>
      <c r="B81" s="88"/>
      <c r="C81" s="88"/>
      <c r="D81" s="88"/>
      <c r="E81" s="88"/>
      <c r="F81" s="88"/>
      <c r="G81" s="89"/>
      <c r="H81" s="82"/>
      <c r="I81" s="88"/>
      <c r="J81" s="90"/>
      <c r="K81" s="27"/>
      <c r="L81" s="27"/>
    </row>
    <row r="82" spans="1:12" s="42" customFormat="1" x14ac:dyDescent="0.2">
      <c r="A82" s="88"/>
      <c r="B82" s="88"/>
      <c r="C82" s="88"/>
      <c r="D82" s="88"/>
      <c r="E82" s="88"/>
      <c r="F82" s="88"/>
      <c r="G82" s="89"/>
      <c r="H82" s="82"/>
      <c r="I82" s="88"/>
      <c r="J82" s="90"/>
      <c r="K82" s="27"/>
      <c r="L82" s="27"/>
    </row>
    <row r="83" spans="1:12" s="42" customFormat="1" x14ac:dyDescent="0.2">
      <c r="A83" s="88"/>
      <c r="B83" s="88"/>
      <c r="C83" s="88"/>
      <c r="D83" s="88"/>
      <c r="E83" s="88"/>
      <c r="F83" s="88"/>
      <c r="G83" s="89"/>
      <c r="H83" s="82"/>
      <c r="I83" s="88"/>
      <c r="J83" s="90"/>
      <c r="K83" s="27"/>
      <c r="L83" s="27"/>
    </row>
    <row r="84" spans="1:12" s="42" customFormat="1" x14ac:dyDescent="0.2">
      <c r="A84" s="88"/>
      <c r="B84" s="88"/>
      <c r="C84" s="88"/>
      <c r="D84" s="88"/>
      <c r="E84" s="88"/>
      <c r="F84" s="88"/>
      <c r="G84" s="89"/>
      <c r="H84" s="82"/>
      <c r="I84" s="88"/>
      <c r="J84" s="90"/>
      <c r="K84" s="27"/>
      <c r="L84" s="27"/>
    </row>
    <row r="85" spans="1:12" s="42" customFormat="1" x14ac:dyDescent="0.2">
      <c r="A85" s="88"/>
      <c r="B85" s="88"/>
      <c r="C85" s="88"/>
      <c r="D85" s="88"/>
      <c r="E85" s="88"/>
      <c r="F85" s="88"/>
      <c r="G85" s="89"/>
      <c r="H85" s="82"/>
      <c r="I85" s="88"/>
      <c r="J85" s="90"/>
      <c r="K85" s="27"/>
      <c r="L85" s="27"/>
    </row>
    <row r="86" spans="1:12" s="42" customFormat="1" x14ac:dyDescent="0.2">
      <c r="A86" s="88"/>
      <c r="B86" s="88"/>
      <c r="C86" s="88"/>
      <c r="D86" s="88"/>
      <c r="E86" s="88"/>
      <c r="F86" s="88"/>
      <c r="G86" s="89"/>
      <c r="H86" s="82"/>
      <c r="I86" s="88"/>
      <c r="J86" s="90"/>
      <c r="K86" s="27"/>
      <c r="L86" s="27"/>
    </row>
    <row r="87" spans="1:12" s="42" customFormat="1" x14ac:dyDescent="0.2">
      <c r="A87" s="88"/>
      <c r="B87" s="88"/>
      <c r="C87" s="88"/>
      <c r="D87" s="88"/>
      <c r="E87" s="88"/>
      <c r="F87" s="88"/>
      <c r="G87" s="89"/>
      <c r="H87" s="82"/>
      <c r="I87" s="88"/>
      <c r="J87" s="90"/>
      <c r="K87" s="27"/>
      <c r="L87" s="27"/>
    </row>
    <row r="88" spans="1:12" s="42" customFormat="1" x14ac:dyDescent="0.2">
      <c r="A88" s="88"/>
      <c r="B88" s="88"/>
      <c r="C88" s="88"/>
      <c r="D88" s="88"/>
      <c r="E88" s="88"/>
      <c r="F88" s="88"/>
      <c r="G88" s="89"/>
      <c r="H88" s="82"/>
      <c r="I88" s="88"/>
      <c r="J88" s="90"/>
      <c r="K88" s="27"/>
      <c r="L88" s="27"/>
    </row>
    <row r="89" spans="1:12" s="42" customFormat="1" x14ac:dyDescent="0.2">
      <c r="A89" s="88"/>
      <c r="B89" s="88"/>
      <c r="C89" s="88"/>
      <c r="D89" s="88"/>
      <c r="E89" s="88"/>
      <c r="F89" s="88"/>
      <c r="G89" s="89"/>
      <c r="H89" s="82"/>
      <c r="I89" s="88"/>
      <c r="J89" s="90"/>
      <c r="K89" s="27"/>
      <c r="L89" s="27"/>
    </row>
    <row r="90" spans="1:12" s="42" customFormat="1" x14ac:dyDescent="0.2">
      <c r="A90" s="88"/>
      <c r="B90" s="88"/>
      <c r="C90" s="88"/>
      <c r="D90" s="88"/>
      <c r="E90" s="88"/>
      <c r="F90" s="88"/>
      <c r="G90" s="89"/>
      <c r="H90" s="82"/>
      <c r="I90" s="88"/>
      <c r="J90" s="90"/>
      <c r="K90" s="27"/>
      <c r="L90" s="27"/>
    </row>
    <row r="91" spans="1:12" s="42" customFormat="1" x14ac:dyDescent="0.2">
      <c r="A91" s="88"/>
      <c r="B91" s="88"/>
      <c r="C91" s="88"/>
      <c r="D91" s="88"/>
      <c r="E91" s="88"/>
      <c r="F91" s="88"/>
      <c r="G91" s="89"/>
      <c r="H91" s="82"/>
      <c r="I91" s="88"/>
      <c r="J91" s="90"/>
      <c r="K91" s="27"/>
      <c r="L91" s="27"/>
    </row>
    <row r="92" spans="1:12" s="42" customFormat="1" x14ac:dyDescent="0.2">
      <c r="A92" s="88"/>
      <c r="B92" s="88"/>
      <c r="C92" s="88"/>
      <c r="D92" s="88"/>
      <c r="E92" s="88"/>
      <c r="F92" s="88"/>
      <c r="G92" s="89"/>
      <c r="H92" s="82"/>
      <c r="I92" s="88"/>
      <c r="J92" s="90"/>
      <c r="K92" s="27"/>
      <c r="L92" s="27"/>
    </row>
    <row r="93" spans="1:12" s="42" customFormat="1" x14ac:dyDescent="0.2">
      <c r="A93" s="88"/>
      <c r="B93" s="88"/>
      <c r="C93" s="88"/>
      <c r="D93" s="88"/>
      <c r="E93" s="88"/>
      <c r="F93" s="88"/>
      <c r="G93" s="89"/>
      <c r="H93" s="82"/>
      <c r="I93" s="88"/>
      <c r="J93" s="90"/>
      <c r="K93" s="27"/>
      <c r="L93" s="27"/>
    </row>
    <row r="94" spans="1:12" s="42" customFormat="1" x14ac:dyDescent="0.2">
      <c r="A94" s="88"/>
      <c r="B94" s="88"/>
      <c r="C94" s="88"/>
      <c r="D94" s="88"/>
      <c r="E94" s="88"/>
      <c r="F94" s="88"/>
      <c r="G94" s="89"/>
      <c r="H94" s="82"/>
      <c r="I94" s="88"/>
      <c r="J94" s="90"/>
      <c r="K94" s="27"/>
      <c r="L94" s="27"/>
    </row>
    <row r="95" spans="1:12" s="42" customFormat="1" x14ac:dyDescent="0.2">
      <c r="A95" s="88"/>
      <c r="B95" s="88"/>
      <c r="C95" s="88"/>
      <c r="D95" s="88"/>
      <c r="E95" s="88"/>
      <c r="F95" s="88"/>
      <c r="G95" s="89"/>
      <c r="H95" s="82"/>
      <c r="I95" s="88"/>
      <c r="J95" s="90"/>
      <c r="K95" s="27"/>
      <c r="L95" s="27"/>
    </row>
    <row r="96" spans="1:12" s="42" customFormat="1" x14ac:dyDescent="0.2">
      <c r="A96" s="88"/>
      <c r="B96" s="88"/>
      <c r="C96" s="88"/>
      <c r="D96" s="88"/>
      <c r="E96" s="88"/>
      <c r="F96" s="88"/>
      <c r="G96" s="89"/>
      <c r="H96" s="82"/>
      <c r="I96" s="88"/>
      <c r="J96" s="90"/>
      <c r="K96" s="27"/>
      <c r="L96" s="27"/>
    </row>
    <row r="97" spans="1:12" s="42" customFormat="1" x14ac:dyDescent="0.2">
      <c r="A97" s="88"/>
      <c r="B97" s="88"/>
      <c r="C97" s="88"/>
      <c r="D97" s="88"/>
      <c r="E97" s="88"/>
      <c r="F97" s="88"/>
      <c r="G97" s="89"/>
      <c r="H97" s="82"/>
      <c r="I97" s="88"/>
      <c r="J97" s="90"/>
      <c r="K97" s="27"/>
      <c r="L97" s="27"/>
    </row>
    <row r="98" spans="1:12" s="42" customFormat="1" x14ac:dyDescent="0.2">
      <c r="A98" s="88"/>
      <c r="B98" s="88"/>
      <c r="C98" s="88"/>
      <c r="D98" s="88"/>
      <c r="E98" s="88"/>
      <c r="F98" s="88"/>
      <c r="G98" s="89"/>
      <c r="H98" s="82"/>
      <c r="I98" s="88"/>
      <c r="J98" s="90"/>
      <c r="K98" s="27"/>
      <c r="L98" s="27"/>
    </row>
    <row r="99" spans="1:12" s="42" customFormat="1" x14ac:dyDescent="0.2">
      <c r="A99" s="88"/>
      <c r="B99" s="88"/>
      <c r="C99" s="88"/>
      <c r="D99" s="88"/>
      <c r="E99" s="88"/>
      <c r="F99" s="88"/>
      <c r="G99" s="89"/>
      <c r="H99" s="82"/>
      <c r="I99" s="88"/>
      <c r="J99" s="90"/>
      <c r="K99" s="27"/>
      <c r="L99" s="27"/>
    </row>
    <row r="100" spans="1:12" s="42" customFormat="1" x14ac:dyDescent="0.2">
      <c r="A100" s="88"/>
      <c r="B100" s="88"/>
      <c r="C100" s="88"/>
      <c r="D100" s="88"/>
      <c r="E100" s="88"/>
      <c r="F100" s="88"/>
      <c r="G100" s="89"/>
      <c r="H100" s="82"/>
      <c r="I100" s="88"/>
      <c r="J100" s="90"/>
      <c r="K100" s="27"/>
      <c r="L100" s="27"/>
    </row>
    <row r="101" spans="1:12" s="42" customFormat="1" x14ac:dyDescent="0.2">
      <c r="A101" s="88"/>
      <c r="B101" s="88"/>
      <c r="C101" s="88"/>
      <c r="D101" s="88"/>
      <c r="E101" s="88"/>
      <c r="F101" s="88"/>
      <c r="G101" s="89"/>
      <c r="H101" s="82"/>
      <c r="I101" s="88"/>
      <c r="J101" s="90"/>
      <c r="K101" s="27"/>
      <c r="L101" s="27"/>
    </row>
    <row r="102" spans="1:12" s="42" customFormat="1" x14ac:dyDescent="0.2">
      <c r="A102" s="88"/>
      <c r="B102" s="88"/>
      <c r="C102" s="88"/>
      <c r="D102" s="88"/>
      <c r="E102" s="88"/>
      <c r="F102" s="88"/>
      <c r="G102" s="89"/>
      <c r="H102" s="82"/>
      <c r="I102" s="88"/>
      <c r="J102" s="90"/>
      <c r="K102" s="27"/>
      <c r="L102" s="27"/>
    </row>
    <row r="103" spans="1:12" s="42" customFormat="1" x14ac:dyDescent="0.2">
      <c r="A103" s="88"/>
      <c r="B103" s="88"/>
      <c r="C103" s="88"/>
      <c r="D103" s="88"/>
      <c r="E103" s="88"/>
      <c r="F103" s="88"/>
      <c r="G103" s="89"/>
      <c r="H103" s="82"/>
      <c r="I103" s="88"/>
      <c r="J103" s="90"/>
      <c r="K103" s="27"/>
      <c r="L103" s="27"/>
    </row>
    <row r="104" spans="1:12" s="42" customFormat="1" x14ac:dyDescent="0.2">
      <c r="A104" s="88"/>
      <c r="B104" s="88"/>
      <c r="C104" s="88"/>
      <c r="D104" s="88"/>
      <c r="E104" s="88"/>
      <c r="F104" s="88"/>
      <c r="G104" s="89"/>
      <c r="H104" s="82"/>
      <c r="I104" s="88"/>
      <c r="J104" s="90"/>
      <c r="K104" s="27"/>
      <c r="L104" s="27"/>
    </row>
    <row r="105" spans="1:12" s="42" customFormat="1" x14ac:dyDescent="0.2">
      <c r="A105" s="88"/>
      <c r="B105" s="88"/>
      <c r="C105" s="88"/>
      <c r="D105" s="88"/>
      <c r="E105" s="88"/>
      <c r="F105" s="88"/>
      <c r="G105" s="89"/>
      <c r="H105" s="82"/>
      <c r="I105" s="88"/>
      <c r="J105" s="90"/>
      <c r="K105" s="27"/>
      <c r="L105" s="27"/>
    </row>
    <row r="106" spans="1:12" s="42" customFormat="1" x14ac:dyDescent="0.2">
      <c r="A106" s="88"/>
      <c r="B106" s="88"/>
      <c r="C106" s="88"/>
      <c r="D106" s="88"/>
      <c r="E106" s="88"/>
      <c r="F106" s="88"/>
      <c r="G106" s="89"/>
      <c r="H106" s="82"/>
      <c r="I106" s="88"/>
      <c r="J106" s="90"/>
      <c r="K106" s="27"/>
      <c r="L106" s="27"/>
    </row>
    <row r="107" spans="1:12" s="42" customFormat="1" x14ac:dyDescent="0.2">
      <c r="A107" s="88"/>
      <c r="B107" s="88"/>
      <c r="C107" s="88"/>
      <c r="D107" s="88"/>
      <c r="E107" s="88"/>
      <c r="F107" s="88"/>
      <c r="G107" s="89"/>
      <c r="H107" s="82"/>
      <c r="I107" s="88"/>
      <c r="J107" s="90"/>
      <c r="K107" s="27"/>
      <c r="L107" s="27"/>
    </row>
    <row r="108" spans="1:12" s="42" customFormat="1" x14ac:dyDescent="0.2">
      <c r="A108" s="88"/>
      <c r="B108" s="88"/>
      <c r="C108" s="88"/>
      <c r="D108" s="88"/>
      <c r="E108" s="88"/>
      <c r="F108" s="88"/>
      <c r="G108" s="89"/>
      <c r="H108" s="82"/>
      <c r="I108" s="88"/>
      <c r="J108" s="90"/>
      <c r="K108" s="27"/>
      <c r="L108" s="27"/>
    </row>
    <row r="109" spans="1:12" s="42" customFormat="1" x14ac:dyDescent="0.2">
      <c r="A109" s="88"/>
      <c r="B109" s="88"/>
      <c r="C109" s="88"/>
      <c r="D109" s="88"/>
      <c r="E109" s="88"/>
      <c r="F109" s="88"/>
      <c r="G109" s="89"/>
      <c r="H109" s="82"/>
      <c r="I109" s="88"/>
      <c r="J109" s="90"/>
      <c r="K109" s="27"/>
      <c r="L109" s="27"/>
    </row>
    <row r="110" spans="1:12" s="42" customFormat="1" x14ac:dyDescent="0.2">
      <c r="A110" s="88"/>
      <c r="B110" s="88"/>
      <c r="C110" s="88"/>
      <c r="D110" s="88"/>
      <c r="E110" s="88"/>
      <c r="F110" s="88"/>
      <c r="G110" s="89"/>
      <c r="H110" s="82"/>
      <c r="I110" s="88"/>
      <c r="J110" s="90"/>
      <c r="K110" s="27"/>
      <c r="L110" s="27"/>
    </row>
    <row r="111" spans="1:12" s="42" customFormat="1" x14ac:dyDescent="0.2">
      <c r="A111" s="88"/>
      <c r="B111" s="88"/>
      <c r="C111" s="88"/>
      <c r="D111" s="88"/>
      <c r="E111" s="88"/>
      <c r="F111" s="88"/>
      <c r="G111" s="89"/>
      <c r="H111" s="82"/>
      <c r="I111" s="88"/>
      <c r="J111" s="90"/>
      <c r="K111" s="27"/>
      <c r="L111" s="27"/>
    </row>
    <row r="112" spans="1:12" s="42" customFormat="1" x14ac:dyDescent="0.2">
      <c r="A112" s="88"/>
      <c r="B112" s="88"/>
      <c r="C112" s="88"/>
      <c r="D112" s="88"/>
      <c r="E112" s="88"/>
      <c r="F112" s="88"/>
      <c r="G112" s="89"/>
      <c r="H112" s="82"/>
      <c r="I112" s="88"/>
      <c r="J112" s="90"/>
      <c r="K112" s="27"/>
      <c r="L112" s="27"/>
    </row>
    <row r="113" spans="1:12" s="42" customFormat="1" x14ac:dyDescent="0.2">
      <c r="A113" s="88"/>
      <c r="B113" s="88"/>
      <c r="C113" s="88"/>
      <c r="D113" s="88"/>
      <c r="E113" s="88"/>
      <c r="F113" s="88"/>
      <c r="G113" s="89"/>
      <c r="H113" s="82"/>
      <c r="I113" s="88"/>
      <c r="J113" s="90"/>
      <c r="K113" s="27"/>
      <c r="L113" s="27"/>
    </row>
    <row r="114" spans="1:12" s="42" customFormat="1" x14ac:dyDescent="0.2">
      <c r="A114" s="88"/>
      <c r="B114" s="88"/>
      <c r="C114" s="88"/>
      <c r="D114" s="88"/>
      <c r="E114" s="88"/>
      <c r="F114" s="88"/>
      <c r="G114" s="89"/>
      <c r="H114" s="82"/>
      <c r="I114" s="88"/>
      <c r="J114" s="90"/>
      <c r="K114" s="27"/>
      <c r="L114" s="27"/>
    </row>
    <row r="115" spans="1:12" s="42" customFormat="1" x14ac:dyDescent="0.2">
      <c r="A115" s="88"/>
      <c r="B115" s="88"/>
      <c r="C115" s="88"/>
      <c r="D115" s="88"/>
      <c r="E115" s="88"/>
      <c r="F115" s="88"/>
      <c r="G115" s="89"/>
      <c r="H115" s="82"/>
      <c r="I115" s="88"/>
      <c r="J115" s="90"/>
      <c r="K115" s="27"/>
      <c r="L115" s="27"/>
    </row>
    <row r="116" spans="1:12" s="42" customFormat="1" x14ac:dyDescent="0.2">
      <c r="A116" s="88"/>
      <c r="B116" s="88"/>
      <c r="C116" s="88"/>
      <c r="D116" s="88"/>
      <c r="E116" s="88"/>
      <c r="F116" s="88"/>
      <c r="G116" s="89"/>
      <c r="H116" s="82"/>
      <c r="I116" s="88"/>
      <c r="J116" s="90"/>
      <c r="K116" s="27"/>
      <c r="L116" s="27"/>
    </row>
    <row r="117" spans="1:12" s="42" customFormat="1" x14ac:dyDescent="0.2">
      <c r="A117" s="88"/>
      <c r="B117" s="88"/>
      <c r="C117" s="88"/>
      <c r="D117" s="88"/>
      <c r="E117" s="88"/>
      <c r="F117" s="88"/>
      <c r="G117" s="89"/>
      <c r="H117" s="82"/>
      <c r="I117" s="88"/>
      <c r="J117" s="90"/>
      <c r="K117" s="27"/>
      <c r="L117" s="27"/>
    </row>
    <row r="118" spans="1:12" s="42" customFormat="1" x14ac:dyDescent="0.2">
      <c r="A118" s="88"/>
      <c r="B118" s="88"/>
      <c r="C118" s="88"/>
      <c r="D118" s="88"/>
      <c r="E118" s="88"/>
      <c r="F118" s="88"/>
      <c r="G118" s="89"/>
      <c r="H118" s="82"/>
      <c r="I118" s="88"/>
      <c r="J118" s="90"/>
      <c r="K118" s="27"/>
      <c r="L118" s="27"/>
    </row>
    <row r="119" spans="1:12" s="42" customFormat="1" x14ac:dyDescent="0.2">
      <c r="A119" s="88"/>
      <c r="B119" s="88"/>
      <c r="C119" s="88"/>
      <c r="D119" s="88"/>
      <c r="E119" s="88"/>
      <c r="F119" s="88"/>
      <c r="G119" s="89"/>
      <c r="H119" s="82"/>
      <c r="I119" s="88"/>
      <c r="J119" s="90"/>
      <c r="K119" s="27"/>
      <c r="L119" s="27"/>
    </row>
    <row r="120" spans="1:12" s="42" customFormat="1" x14ac:dyDescent="0.2">
      <c r="A120" s="88"/>
      <c r="B120" s="88"/>
      <c r="C120" s="88"/>
      <c r="D120" s="88"/>
      <c r="E120" s="88"/>
      <c r="F120" s="88"/>
      <c r="G120" s="89"/>
      <c r="H120" s="82"/>
      <c r="I120" s="88"/>
      <c r="J120" s="90"/>
      <c r="K120" s="27"/>
      <c r="L120" s="27"/>
    </row>
    <row r="121" spans="1:12" s="42" customFormat="1" x14ac:dyDescent="0.2">
      <c r="A121" s="88"/>
      <c r="B121" s="88"/>
      <c r="C121" s="88"/>
      <c r="D121" s="88"/>
      <c r="E121" s="88"/>
      <c r="F121" s="88"/>
      <c r="G121" s="89"/>
      <c r="H121" s="82"/>
      <c r="I121" s="88"/>
      <c r="J121" s="90"/>
      <c r="K121" s="27"/>
      <c r="L121" s="27"/>
    </row>
    <row r="122" spans="1:12" s="42" customFormat="1" x14ac:dyDescent="0.2">
      <c r="A122" s="88"/>
      <c r="B122" s="88"/>
      <c r="C122" s="88"/>
      <c r="D122" s="88"/>
      <c r="E122" s="88"/>
      <c r="F122" s="88"/>
      <c r="G122" s="89"/>
      <c r="H122" s="82"/>
      <c r="I122" s="88"/>
      <c r="J122" s="90"/>
      <c r="K122" s="27"/>
      <c r="L122" s="27"/>
    </row>
    <row r="123" spans="1:12" s="42" customFormat="1" x14ac:dyDescent="0.2">
      <c r="A123" s="88"/>
      <c r="B123" s="88"/>
      <c r="C123" s="88"/>
      <c r="D123" s="88"/>
      <c r="E123" s="88"/>
      <c r="F123" s="88"/>
      <c r="G123" s="89"/>
      <c r="H123" s="82"/>
      <c r="I123" s="88"/>
      <c r="J123" s="90"/>
      <c r="K123" s="27"/>
      <c r="L123" s="27"/>
    </row>
    <row r="124" spans="1:12" s="42" customFormat="1" x14ac:dyDescent="0.2">
      <c r="A124" s="88"/>
      <c r="B124" s="88"/>
      <c r="C124" s="88"/>
      <c r="D124" s="88"/>
      <c r="E124" s="88"/>
      <c r="F124" s="88"/>
      <c r="G124" s="89"/>
      <c r="H124" s="82"/>
      <c r="I124" s="88"/>
      <c r="J124" s="90"/>
      <c r="K124" s="27"/>
      <c r="L124" s="27"/>
    </row>
    <row r="125" spans="1:12" s="42" customFormat="1" x14ac:dyDescent="0.2">
      <c r="A125" s="88"/>
      <c r="B125" s="88"/>
      <c r="C125" s="88"/>
      <c r="D125" s="88"/>
      <c r="E125" s="88"/>
      <c r="F125" s="88"/>
      <c r="G125" s="89"/>
      <c r="H125" s="82"/>
      <c r="I125" s="88"/>
      <c r="J125" s="90"/>
      <c r="K125" s="27"/>
      <c r="L125" s="27"/>
    </row>
    <row r="126" spans="1:12" s="42" customFormat="1" x14ac:dyDescent="0.2">
      <c r="A126" s="88"/>
      <c r="B126" s="88"/>
      <c r="C126" s="88"/>
      <c r="D126" s="88"/>
      <c r="E126" s="88"/>
      <c r="F126" s="88"/>
      <c r="G126" s="89"/>
      <c r="H126" s="82"/>
      <c r="I126" s="88"/>
      <c r="J126" s="90"/>
      <c r="K126" s="27"/>
      <c r="L126" s="27"/>
    </row>
    <row r="127" spans="1:12" s="42" customFormat="1" x14ac:dyDescent="0.2">
      <c r="A127" s="88"/>
      <c r="B127" s="88"/>
      <c r="C127" s="88"/>
      <c r="D127" s="88"/>
      <c r="E127" s="88"/>
      <c r="F127" s="88"/>
      <c r="G127" s="89"/>
      <c r="H127" s="82"/>
      <c r="I127" s="88"/>
      <c r="J127" s="90"/>
      <c r="K127" s="27"/>
      <c r="L127" s="27"/>
    </row>
    <row r="128" spans="1:12" s="42" customFormat="1" x14ac:dyDescent="0.2">
      <c r="A128" s="88"/>
      <c r="B128" s="88"/>
      <c r="C128" s="88"/>
      <c r="D128" s="88"/>
      <c r="E128" s="88"/>
      <c r="F128" s="88"/>
      <c r="G128" s="89"/>
      <c r="H128" s="82"/>
      <c r="I128" s="88"/>
      <c r="J128" s="90"/>
      <c r="K128" s="27"/>
      <c r="L128" s="27"/>
    </row>
    <row r="129" spans="1:12" s="42" customFormat="1" x14ac:dyDescent="0.2">
      <c r="A129" s="88"/>
      <c r="B129" s="88"/>
      <c r="C129" s="88"/>
      <c r="D129" s="88"/>
      <c r="E129" s="88"/>
      <c r="F129" s="88"/>
      <c r="G129" s="89"/>
      <c r="H129" s="82"/>
      <c r="I129" s="88"/>
      <c r="J129" s="90"/>
      <c r="K129" s="27"/>
      <c r="L129" s="27"/>
    </row>
    <row r="130" spans="1:12" s="42" customFormat="1" x14ac:dyDescent="0.2">
      <c r="A130" s="88"/>
      <c r="B130" s="88"/>
      <c r="C130" s="88"/>
      <c r="D130" s="88"/>
      <c r="E130" s="88"/>
      <c r="F130" s="88"/>
      <c r="G130" s="89"/>
      <c r="H130" s="82"/>
      <c r="I130" s="88"/>
      <c r="J130" s="90"/>
      <c r="K130" s="27"/>
      <c r="L130" s="27"/>
    </row>
    <row r="131" spans="1:12" s="42" customFormat="1" x14ac:dyDescent="0.2">
      <c r="A131" s="88"/>
      <c r="B131" s="88"/>
      <c r="C131" s="88"/>
      <c r="D131" s="88"/>
      <c r="E131" s="88"/>
      <c r="F131" s="88"/>
      <c r="G131" s="89"/>
      <c r="H131" s="82"/>
      <c r="I131" s="88"/>
      <c r="J131" s="90"/>
      <c r="K131" s="27"/>
      <c r="L131" s="27"/>
    </row>
    <row r="132" spans="1:12" s="42" customFormat="1" x14ac:dyDescent="0.2">
      <c r="A132" s="88"/>
      <c r="B132" s="88"/>
      <c r="C132" s="88"/>
      <c r="D132" s="88"/>
      <c r="E132" s="88"/>
      <c r="F132" s="88"/>
      <c r="G132" s="89"/>
      <c r="H132" s="82"/>
      <c r="I132" s="88"/>
      <c r="J132" s="90"/>
      <c r="K132" s="27"/>
      <c r="L132" s="27"/>
    </row>
    <row r="133" spans="1:12" s="42" customFormat="1" x14ac:dyDescent="0.2">
      <c r="A133" s="88"/>
      <c r="B133" s="88"/>
      <c r="C133" s="88"/>
      <c r="D133" s="88"/>
      <c r="E133" s="88"/>
      <c r="F133" s="88"/>
      <c r="G133" s="89"/>
      <c r="H133" s="82"/>
      <c r="I133" s="88"/>
      <c r="J133" s="90"/>
      <c r="K133" s="27"/>
      <c r="L133" s="27"/>
    </row>
    <row r="134" spans="1:12" s="42" customFormat="1" x14ac:dyDescent="0.2">
      <c r="A134" s="88"/>
      <c r="B134" s="88"/>
      <c r="C134" s="88"/>
      <c r="D134" s="88"/>
      <c r="E134" s="88"/>
      <c r="F134" s="88"/>
      <c r="G134" s="89"/>
      <c r="H134" s="82"/>
      <c r="I134" s="88"/>
      <c r="J134" s="90"/>
      <c r="K134" s="27"/>
      <c r="L134" s="27"/>
    </row>
    <row r="135" spans="1:12" s="42" customFormat="1" x14ac:dyDescent="0.2">
      <c r="A135" s="88"/>
      <c r="B135" s="88"/>
      <c r="C135" s="88"/>
      <c r="D135" s="88"/>
      <c r="E135" s="88"/>
      <c r="F135" s="88"/>
      <c r="G135" s="89"/>
      <c r="H135" s="82"/>
      <c r="I135" s="88"/>
      <c r="J135" s="90"/>
      <c r="K135" s="27"/>
      <c r="L135" s="27"/>
    </row>
    <row r="136" spans="1:12" s="42" customFormat="1" x14ac:dyDescent="0.2">
      <c r="A136" s="88"/>
      <c r="B136" s="88"/>
      <c r="C136" s="88"/>
      <c r="D136" s="88"/>
      <c r="E136" s="88"/>
      <c r="F136" s="88"/>
      <c r="G136" s="89"/>
      <c r="H136" s="82"/>
      <c r="I136" s="88"/>
      <c r="J136" s="90"/>
      <c r="K136" s="27"/>
      <c r="L136" s="27"/>
    </row>
  </sheetData>
  <protectedRanges>
    <protectedRange sqref="F1:F2 J1:J2 F4:F6 F8 F15:F65299 J13:J65299 J4:J8" name="Range1"/>
    <protectedRange sqref="F12:F14 I13:J14 F10 F7 I7:J8" name="Range1_1"/>
    <protectedRange sqref="F11" name="Range1_1_3_1"/>
    <protectedRange sqref="G10 G12" name="Range1_12"/>
    <protectedRange sqref="G10 D9 G12" name="Range1_1_6"/>
    <protectedRange sqref="D10" name="Range1_1_7"/>
    <protectedRange sqref="G11" name="Range1_14"/>
    <protectedRange sqref="D11" name="Range1_1_8"/>
    <protectedRange sqref="D12" name="Range1_1_9"/>
    <protectedRange sqref="H137:H65333 H1:H2" name="Range1_2"/>
  </protectedRanges>
  <mergeCells count="5">
    <mergeCell ref="A1:G1"/>
    <mergeCell ref="I1:J1"/>
    <mergeCell ref="A5:J5"/>
    <mergeCell ref="A15:I15"/>
    <mergeCell ref="H8:H12"/>
  </mergeCells>
  <pageMargins left="0.7" right="0.7" top="0.75" bottom="0.75" header="0.3" footer="0.3"/>
  <pageSetup paperSize="9" scale="13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5:J19"/>
  <sheetViews>
    <sheetView workbookViewId="0">
      <selection activeCell="E18" sqref="E18"/>
    </sheetView>
  </sheetViews>
  <sheetFormatPr defaultRowHeight="12.75" x14ac:dyDescent="0.2"/>
  <sheetData>
    <row r="5" spans="2:10" x14ac:dyDescent="0.2">
      <c r="C5">
        <v>403</v>
      </c>
      <c r="D5">
        <f>C5*10%+C5</f>
        <v>443.3</v>
      </c>
      <c r="E5">
        <v>444</v>
      </c>
      <c r="F5">
        <v>67.66</v>
      </c>
      <c r="G5">
        <v>6.1</v>
      </c>
      <c r="H5">
        <f>F5+G5</f>
        <v>73.759999999999991</v>
      </c>
      <c r="I5">
        <f>H5+E5</f>
        <v>517.76</v>
      </c>
      <c r="J5">
        <v>518</v>
      </c>
    </row>
    <row r="7" spans="2:10" x14ac:dyDescent="0.2">
      <c r="C7">
        <v>6.6</v>
      </c>
      <c r="D7">
        <v>2.1</v>
      </c>
      <c r="E7">
        <f>C7*D7</f>
        <v>13.86</v>
      </c>
    </row>
    <row r="8" spans="2:10" x14ac:dyDescent="0.2">
      <c r="C8">
        <v>2.6</v>
      </c>
      <c r="D8">
        <v>2.1</v>
      </c>
      <c r="E8">
        <f>C8*D8</f>
        <v>5.4600000000000009</v>
      </c>
    </row>
    <row r="9" spans="2:10" x14ac:dyDescent="0.2">
      <c r="E9">
        <f>SUM(E7:E8)</f>
        <v>19.32</v>
      </c>
    </row>
    <row r="10" spans="2:10" x14ac:dyDescent="0.2">
      <c r="E10">
        <f>E9*10%+E9</f>
        <v>21.251999999999999</v>
      </c>
      <c r="F10">
        <v>22</v>
      </c>
    </row>
    <row r="12" spans="2:10" x14ac:dyDescent="0.2">
      <c r="B12">
        <v>2.8</v>
      </c>
      <c r="C12">
        <v>19.32</v>
      </c>
      <c r="D12">
        <v>2.8</v>
      </c>
      <c r="E12">
        <f>C12+D12+B12</f>
        <v>24.92</v>
      </c>
    </row>
    <row r="13" spans="2:10" x14ac:dyDescent="0.2">
      <c r="E13">
        <f>E12*10%+E12</f>
        <v>27.412000000000003</v>
      </c>
      <c r="F13">
        <v>28</v>
      </c>
    </row>
    <row r="15" spans="2:10" x14ac:dyDescent="0.2">
      <c r="H15">
        <v>3.3</v>
      </c>
      <c r="I15">
        <v>1.2</v>
      </c>
      <c r="J15">
        <f>H15-I15</f>
        <v>2.0999999999999996</v>
      </c>
    </row>
    <row r="16" spans="2:10" x14ac:dyDescent="0.2">
      <c r="B16">
        <v>12</v>
      </c>
      <c r="C16">
        <v>3</v>
      </c>
      <c r="E16">
        <f>B16*C16</f>
        <v>36</v>
      </c>
    </row>
    <row r="17" spans="2:6" x14ac:dyDescent="0.2">
      <c r="B17">
        <v>2.4</v>
      </c>
      <c r="C17">
        <v>2</v>
      </c>
      <c r="D17">
        <v>1.8</v>
      </c>
      <c r="E17">
        <f>B17*C17*D17</f>
        <v>8.64</v>
      </c>
    </row>
    <row r="18" spans="2:6" x14ac:dyDescent="0.2">
      <c r="E18">
        <f>SUM(E16:E17)</f>
        <v>44.64</v>
      </c>
      <c r="F18">
        <f>E18*10%+E18</f>
        <v>49.103999999999999</v>
      </c>
    </row>
    <row r="19" spans="2:6" x14ac:dyDescent="0.2">
      <c r="F19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Summary</vt:lpstr>
      <vt:lpstr>CARPENTRY &amp; METAL </vt:lpstr>
      <vt:lpstr>CALCULATION PAINT</vt:lpstr>
      <vt:lpstr>'CARPENTRY &amp; METAL 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Sahidul</dc:creator>
  <cp:lastModifiedBy>pc5</cp:lastModifiedBy>
  <cp:lastPrinted>2019-08-30T11:32:01Z</cp:lastPrinted>
  <dcterms:created xsi:type="dcterms:W3CDTF">1996-10-14T23:33:28Z</dcterms:created>
  <dcterms:modified xsi:type="dcterms:W3CDTF">2024-03-04T17:28:55Z</dcterms:modified>
</cp:coreProperties>
</file>